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11_nov\"/>
    </mc:Choice>
  </mc:AlternateContent>
  <bookViews>
    <workbookView xWindow="0" yWindow="0" windowWidth="20490" windowHeight="6930" xr2:uid="{00000000-000D-0000-FFFF-FFFF00000000}"/>
  </bookViews>
  <sheets>
    <sheet name="Sheet1" sheetId="1" r:id="rId1"/>
    <sheet name="Sheet1 (2)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Sheet1!$A$1:$Y$82</definedName>
    <definedName name="_xlnm._FilterDatabase" localSheetId="1" hidden="1">'Sheet1 (2)'!$A$1:$Y$81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4" i="1" l="1"/>
  <c r="H83" i="1"/>
  <c r="H79" i="1" l="1"/>
  <c r="H78" i="1"/>
  <c r="H77" i="1"/>
  <c r="H73" i="1"/>
  <c r="H72" i="1"/>
  <c r="H71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4" i="1"/>
  <c r="H80" i="1"/>
  <c r="V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W63" i="1"/>
  <c r="Y63" i="1" s="1"/>
  <c r="W62" i="1"/>
  <c r="W57" i="1"/>
  <c r="W56" i="1"/>
  <c r="W51" i="1"/>
  <c r="W50" i="1"/>
  <c r="W45" i="1"/>
  <c r="W44" i="1"/>
  <c r="W39" i="1"/>
  <c r="Y39" i="1" s="1"/>
  <c r="W38" i="1"/>
  <c r="W33" i="1"/>
  <c r="W32" i="1"/>
  <c r="W21" i="1"/>
  <c r="Y21" i="1" s="1"/>
  <c r="W20" i="1"/>
  <c r="W15" i="1"/>
  <c r="W14" i="1"/>
  <c r="W9" i="1"/>
  <c r="Y9" i="1" s="1"/>
  <c r="W8" i="1"/>
  <c r="Y11" i="1"/>
  <c r="Y17" i="1"/>
  <c r="Y23" i="1"/>
  <c r="Y77" i="1"/>
  <c r="Y12" i="1"/>
  <c r="Y18" i="1"/>
  <c r="Y24" i="1"/>
  <c r="Y78" i="1"/>
  <c r="Y13" i="1"/>
  <c r="Y19" i="1"/>
  <c r="Y25" i="1"/>
  <c r="Y79" i="1"/>
  <c r="Y4" i="1"/>
  <c r="Y28" i="1"/>
  <c r="Y27" i="1"/>
  <c r="Y26" i="1"/>
  <c r="Y46" i="1"/>
  <c r="Y40" i="1"/>
  <c r="Y34" i="1"/>
  <c r="Y22" i="1"/>
  <c r="Y76" i="1"/>
  <c r="Y70" i="1"/>
  <c r="Y64" i="1"/>
  <c r="Y58" i="1"/>
  <c r="Y52" i="1"/>
  <c r="Y16" i="1"/>
  <c r="Y10" i="1"/>
  <c r="Y44" i="1"/>
  <c r="Y57" i="1"/>
  <c r="Y32" i="1"/>
  <c r="Y20" i="1"/>
  <c r="Y33" i="1"/>
  <c r="Y56" i="1"/>
  <c r="Y38" i="1"/>
  <c r="Y45" i="1"/>
  <c r="Y62" i="1"/>
  <c r="Y50" i="1"/>
  <c r="Y51" i="1"/>
  <c r="Y15" i="1"/>
  <c r="Y14" i="1"/>
  <c r="Y8" i="1"/>
  <c r="W69" i="1" l="1"/>
  <c r="Y69" i="1" s="1"/>
  <c r="W74" i="1" l="1"/>
  <c r="Y74" i="1" s="1"/>
  <c r="H4" i="1"/>
  <c r="W68" i="1"/>
  <c r="Y68" i="1" s="1"/>
  <c r="H3" i="1"/>
  <c r="H69" i="1"/>
  <c r="H75" i="1"/>
  <c r="W75" i="1"/>
  <c r="Y75" i="1" s="1"/>
  <c r="H2" i="1"/>
  <c r="W3" i="1"/>
  <c r="Y3" i="1" s="1"/>
  <c r="W2" i="1"/>
  <c r="Y2" i="1" s="1"/>
  <c r="H68" i="1"/>
  <c r="H74" i="1"/>
  <c r="H70" i="1"/>
  <c r="H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R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R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<sst xmlns="http://schemas.openxmlformats.org/spreadsheetml/2006/main" count="866" uniqueCount="87">
  <si>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</si>
  <si>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</si>
  <si>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</si>
  <si>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</si>
  <si>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</si>
  <si>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</si>
  <si>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</si>
  <si>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</si>
  <si>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</si>
  <si>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</si>
  <si>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</si>
  <si>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</si>
  <si>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</si>
  <si>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</si>
  <si>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</si>
  <si>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</si>
  <si>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</si>
  <si>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</si>
  <si>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</si>
  <si>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</si>
  <si>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</si>
  <si>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</si>
  <si>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</si>
  <si>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</si>
  <si>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</si>
  <si>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</si>
  <si>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</si>
  <si>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</si>
  <si>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</si>
  <si>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</si>
  <si>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</si>
  <si>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</si>
  <si>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</si>
  <si>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</si>
  <si>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</si>
  <si>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</si>
  <si>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</si>
  <si>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</si>
  <si>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</si>
  <si>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</si>
  <si>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</si>
  <si>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</si>
  <si>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</si>
  <si>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</si>
  <si>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</si>
  <si>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</si>
  <si>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 2017</t>
  </si>
  <si>
    <t>Reliquidacion energía  y  2017</t>
  </si>
  <si>
    <t>Reliquidación D12T2016-D3T2017_feb17-ago17_Cuota 1</t>
  </si>
  <si>
    <t>Reliquidación D12T2016-D3T2017_feb17-ago17_Cuota 2</t>
  </si>
  <si>
    <t>OC: 41223887 Active Energy 44.055.909 kWh</t>
  </si>
  <si>
    <t>OC: 41223887 Capacity 84.711 kW</t>
  </si>
  <si>
    <t>OC: 41223887 Reactive Energy  kVARh</t>
  </si>
  <si>
    <t>OC:  Reactive Energy  kVARh</t>
  </si>
  <si>
    <t>OC:  Active Energy 468.469 kWh</t>
  </si>
  <si>
    <t>OC:  Capacity 876 kW</t>
  </si>
  <si>
    <t>OC:  Active Energy  kWh</t>
  </si>
  <si>
    <t>OC:  Capacity  kW</t>
  </si>
  <si>
    <t>OC:  Active Energy 1.844.432 kWh</t>
  </si>
  <si>
    <t>OC:  Capacity 3.440 kW</t>
  </si>
  <si>
    <t>OC:  Active Energy 63.040 kWh</t>
  </si>
  <si>
    <t>OC:  Capacity 106 kW</t>
  </si>
  <si>
    <t>OC:  Active Energy 11.419 kWh</t>
  </si>
  <si>
    <t>OC:  Capacity 23 kW</t>
  </si>
  <si>
    <t>OC:  Capacity 5.460 kW</t>
  </si>
  <si>
    <t>OC:  Capacity 634 kW</t>
  </si>
  <si>
    <t>OC:  Capacity 3.275 kW</t>
  </si>
  <si>
    <t>OC:  Active Energy 346.480 kWh</t>
  </si>
  <si>
    <t>OC:  Capacity 127 kW</t>
  </si>
  <si>
    <t>OC:  Active Energy 43.511 kWh</t>
  </si>
  <si>
    <t>OC:  Capacity 13 kW</t>
  </si>
  <si>
    <t>OC: 41224363 Active Energy 127.803 kWh</t>
  </si>
  <si>
    <t>OC: 41224363 Capacity 249 kW</t>
  </si>
  <si>
    <t>OC: 41224363 Reactive Energy  kVARh</t>
  </si>
  <si>
    <t>OC: 41224448 Active Energy 522.877 kWh</t>
  </si>
  <si>
    <t>OC: 41224448 Capacity 807 kW</t>
  </si>
  <si>
    <t>OC: 41224448 Reactive Energy  kVARh</t>
  </si>
  <si>
    <t>OC:  Active Energy 2.743.412 kWh</t>
  </si>
  <si>
    <t>OC:  Active Energy 509.439 kWh</t>
  </si>
  <si>
    <t>OC:  Active Energy 1.875.503 kWh</t>
  </si>
  <si>
    <t>Reliquidación D12T2016-D3T2017_feb17-ago17_Cuota 3</t>
  </si>
  <si>
    <t>Crell</t>
  </si>
  <si>
    <t>Luz Linares</t>
  </si>
  <si>
    <t>Luz Parral</t>
  </si>
  <si>
    <t xml:space="preserve">Reliquidación D12T2016-D3T2017_feb17-ago17.
Factura enviada a arosa@chilquinta.cl, cpaeza@chilquinta.cl, cgonzale@chilquinta.cl
</t>
  </si>
  <si>
    <t>Reliquidación D12T2016-D3T2017_feb17-ago17
Factura enviada a arosa@chilquinta.cl, cpaeza@chilquinta.cl, cgonzale@chilquinta.cl</t>
  </si>
  <si>
    <t>Reliquidacion energía por FAIE de Junio y Octubre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</si>
</sst>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yyyy/mm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164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wrapText="1"/>
    </xf>
    <xf numFmtId="165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  <xf numFmtId="165" fontId="0" fillId="3" borderId="1" xfId="0" applyNumberFormat="1" applyFill="1" applyBorder="1"/>
    <xf numFmtId="0" fontId="6" fillId="0" borderId="0" xfId="0" applyFont="1" applyFill="1"/>
    <xf numFmtId="0" fontId="5" fillId="0" borderId="0" xfId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/>
    <xf numFmtId="1" fontId="5" fillId="0" borderId="0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6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0" xfId="0" applyFont="1" applyFill="1" applyAlignment="1">
      <alignment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11_nov/Ventas_empresas_Gx_Nov_2017_Aela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7.%20Grupo%20CGE/2.%20Conafe/2017/11_nov/1.%20v1/2017-12-11%20Informe_facturacion_CONAFE_11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5.%20Grupo%20Chilquinta/2017/11_nov/1.%20v1/FC_Nov17_12-12-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42.673000000000002</v>
          </cell>
          <cell r="W8">
            <v>0</v>
          </cell>
          <cell r="X8">
            <v>2018.22</v>
          </cell>
          <cell r="Y8">
            <v>0</v>
          </cell>
          <cell r="BD8">
            <v>17.309999999999999</v>
          </cell>
        </row>
        <row r="9">
          <cell r="C9" t="str">
            <v>Elecda SIC</v>
          </cell>
          <cell r="U9">
            <v>0</v>
          </cell>
          <cell r="V9">
            <v>46.554000000000002</v>
          </cell>
          <cell r="W9">
            <v>0</v>
          </cell>
          <cell r="X9">
            <v>2201.7710000000002</v>
          </cell>
          <cell r="Y9">
            <v>0.3</v>
          </cell>
        </row>
        <row r="10">
          <cell r="C10" t="str">
            <v>Elecda SIC</v>
          </cell>
          <cell r="U10">
            <v>0.249</v>
          </cell>
          <cell r="V10">
            <v>29.431000000000001</v>
          </cell>
          <cell r="W10">
            <v>1410.7570000000001</v>
          </cell>
          <cell r="X10">
            <v>1391.9390000000001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132.89400000000001</v>
          </cell>
          <cell r="W11">
            <v>0</v>
          </cell>
          <cell r="X11">
            <v>6330.0069999999996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12.664</v>
          </cell>
          <cell r="W12">
            <v>0</v>
          </cell>
          <cell r="X12">
            <v>598.94399999999996</v>
          </cell>
          <cell r="Y12">
            <v>0</v>
          </cell>
        </row>
        <row r="13">
          <cell r="C13" t="str">
            <v>EMELAT</v>
          </cell>
          <cell r="U13">
            <v>0</v>
          </cell>
          <cell r="V13">
            <v>29.91</v>
          </cell>
          <cell r="W13">
            <v>0</v>
          </cell>
          <cell r="X13">
            <v>1387.5840000000001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0.17199999999999999</v>
          </cell>
          <cell r="W14">
            <v>0</v>
          </cell>
          <cell r="X14">
            <v>9.1669999999999998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165.16900000000001</v>
          </cell>
          <cell r="W15">
            <v>0</v>
          </cell>
          <cell r="X15">
            <v>7867.33</v>
          </cell>
          <cell r="Y15">
            <v>1.202</v>
          </cell>
        </row>
        <row r="16">
          <cell r="C16" t="str">
            <v>EMELAT</v>
          </cell>
          <cell r="U16">
            <v>0</v>
          </cell>
          <cell r="V16">
            <v>13.744</v>
          </cell>
          <cell r="W16">
            <v>0</v>
          </cell>
          <cell r="X16">
            <v>650.02200000000005</v>
          </cell>
          <cell r="Y16">
            <v>4.5010000000000003</v>
          </cell>
        </row>
        <row r="17">
          <cell r="C17" t="str">
            <v>EMELAT</v>
          </cell>
          <cell r="U17">
            <v>0</v>
          </cell>
          <cell r="V17">
            <v>37.429000000000002</v>
          </cell>
          <cell r="W17">
            <v>0</v>
          </cell>
          <cell r="X17">
            <v>1736.4059999999999</v>
          </cell>
          <cell r="Y17">
            <v>9.91</v>
          </cell>
        </row>
        <row r="18">
          <cell r="C18" t="str">
            <v>EMELAT</v>
          </cell>
          <cell r="U18">
            <v>0</v>
          </cell>
          <cell r="V18">
            <v>9.7000000000000003E-2</v>
          </cell>
          <cell r="W18">
            <v>0</v>
          </cell>
          <cell r="X18">
            <v>5.17</v>
          </cell>
          <cell r="Y18">
            <v>5.258</v>
          </cell>
        </row>
        <row r="19">
          <cell r="C19" t="str">
            <v>EMELAT</v>
          </cell>
          <cell r="U19">
            <v>0.57199999999999995</v>
          </cell>
          <cell r="V19">
            <v>89.649000000000001</v>
          </cell>
          <cell r="W19">
            <v>3377.0430000000001</v>
          </cell>
          <cell r="X19">
            <v>4270.1610000000001</v>
          </cell>
          <cell r="Y19">
            <v>0.06</v>
          </cell>
          <cell r="BC19">
            <v>0</v>
          </cell>
          <cell r="BD19">
            <v>70.947999999999993</v>
          </cell>
          <cell r="BE19">
            <v>4.7E-2</v>
          </cell>
        </row>
        <row r="20">
          <cell r="C20" t="str">
            <v>EMELAT</v>
          </cell>
          <cell r="U20">
            <v>6.2E-2</v>
          </cell>
          <cell r="V20">
            <v>8.0139999999999993</v>
          </cell>
          <cell r="W20">
            <v>351.27300000000002</v>
          </cell>
          <cell r="X20">
            <v>379.02199999999999</v>
          </cell>
          <cell r="Y20">
            <v>0.92600000000000005</v>
          </cell>
        </row>
        <row r="21">
          <cell r="C21" t="str">
            <v>EMELAT</v>
          </cell>
          <cell r="U21">
            <v>0.17199999999999999</v>
          </cell>
          <cell r="V21">
            <v>22.34</v>
          </cell>
          <cell r="W21">
            <v>968.096</v>
          </cell>
          <cell r="X21">
            <v>1036.3969999999999</v>
          </cell>
          <cell r="Y21">
            <v>7.0000000000000007E-2</v>
          </cell>
        </row>
        <row r="22">
          <cell r="C22" t="str">
            <v>EMELAT</v>
          </cell>
          <cell r="U22">
            <v>1E-3</v>
          </cell>
          <cell r="V22">
            <v>9.9000000000000005E-2</v>
          </cell>
          <cell r="W22">
            <v>5.5380000000000003</v>
          </cell>
          <cell r="X22">
            <v>5.2759999999999998</v>
          </cell>
          <cell r="Y22">
            <v>6.0999999999999999E-2</v>
          </cell>
        </row>
        <row r="23">
          <cell r="C23" t="str">
            <v>Conafe</v>
          </cell>
          <cell r="U23">
            <v>0</v>
          </cell>
          <cell r="V23">
            <v>3233.7240000000002</v>
          </cell>
          <cell r="W23">
            <v>0</v>
          </cell>
          <cell r="X23">
            <v>177964.76699999999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340.976</v>
          </cell>
          <cell r="W24">
            <v>0</v>
          </cell>
          <cell r="X24">
            <v>15818.558999999999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84.036000000000001</v>
          </cell>
          <cell r="W25">
            <v>0</v>
          </cell>
          <cell r="X25">
            <v>4520.6329999999998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7640.8310000000001</v>
          </cell>
          <cell r="W26">
            <v>0</v>
          </cell>
          <cell r="X26">
            <v>407233.37</v>
          </cell>
          <cell r="Y26">
            <v>0</v>
          </cell>
          <cell r="BC26">
            <v>0</v>
          </cell>
          <cell r="BD26">
            <v>5461.5929999999998</v>
          </cell>
          <cell r="BE26">
            <v>0.68799999999999994</v>
          </cell>
        </row>
        <row r="27">
          <cell r="C27" t="str">
            <v>Conafe</v>
          </cell>
          <cell r="U27">
            <v>0</v>
          </cell>
          <cell r="V27">
            <v>2826.5859999999998</v>
          </cell>
          <cell r="W27">
            <v>0</v>
          </cell>
          <cell r="X27">
            <v>154424.87299999999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4575.3339999999998</v>
          </cell>
          <cell r="W28">
            <v>0</v>
          </cell>
          <cell r="X28">
            <v>251798.93100000001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394.26600000000002</v>
          </cell>
          <cell r="W29">
            <v>0</v>
          </cell>
          <cell r="X29">
            <v>18290.788</v>
          </cell>
          <cell r="Y29">
            <v>92.027000000000001</v>
          </cell>
        </row>
        <row r="30">
          <cell r="C30" t="str">
            <v>Conafe</v>
          </cell>
          <cell r="U30">
            <v>0</v>
          </cell>
          <cell r="V30">
            <v>121.751</v>
          </cell>
          <cell r="W30">
            <v>0</v>
          </cell>
          <cell r="X30">
            <v>6549.473</v>
          </cell>
          <cell r="Y30">
            <v>0.623</v>
          </cell>
        </row>
        <row r="31">
          <cell r="C31" t="str">
            <v>Conafe</v>
          </cell>
          <cell r="U31">
            <v>0</v>
          </cell>
          <cell r="V31">
            <v>10106.648999999999</v>
          </cell>
          <cell r="W31">
            <v>0</v>
          </cell>
          <cell r="X31">
            <v>538654.07200000004</v>
          </cell>
          <cell r="Y31">
            <v>235.49299999999999</v>
          </cell>
        </row>
        <row r="32">
          <cell r="C32" t="str">
            <v>Conafe</v>
          </cell>
          <cell r="U32">
            <v>0</v>
          </cell>
          <cell r="V32">
            <v>3970.5459999999998</v>
          </cell>
          <cell r="W32">
            <v>0</v>
          </cell>
          <cell r="X32">
            <v>216922.84</v>
          </cell>
          <cell r="Y32">
            <v>11.897</v>
          </cell>
        </row>
        <row r="33">
          <cell r="C33" t="str">
            <v>Conafe</v>
          </cell>
          <cell r="U33">
            <v>16.207999999999998</v>
          </cell>
          <cell r="V33">
            <v>2451.0079999999998</v>
          </cell>
          <cell r="W33">
            <v>92395.356</v>
          </cell>
          <cell r="X33">
            <v>134888.774</v>
          </cell>
          <cell r="Y33">
            <v>0</v>
          </cell>
        </row>
        <row r="34">
          <cell r="C34" t="str">
            <v>Conafe</v>
          </cell>
          <cell r="U34">
            <v>2.302</v>
          </cell>
          <cell r="V34">
            <v>279.60000000000002</v>
          </cell>
          <cell r="W34">
            <v>12956.726000000001</v>
          </cell>
          <cell r="X34">
            <v>12971.203</v>
          </cell>
          <cell r="Y34">
            <v>5.6609999999999996</v>
          </cell>
        </row>
        <row r="35">
          <cell r="C35" t="str">
            <v>Conafe</v>
          </cell>
          <cell r="U35">
            <v>0.68</v>
          </cell>
          <cell r="V35">
            <v>70.906000000000006</v>
          </cell>
          <cell r="W35">
            <v>3833.1109999999999</v>
          </cell>
          <cell r="X35">
            <v>3814.317</v>
          </cell>
          <cell r="Y35">
            <v>5.3999999999999999E-2</v>
          </cell>
        </row>
        <row r="36">
          <cell r="C36" t="str">
            <v>Conafe</v>
          </cell>
          <cell r="U36">
            <v>44.134999999999998</v>
          </cell>
          <cell r="V36">
            <v>5959.2209999999995</v>
          </cell>
          <cell r="W36">
            <v>244411.443</v>
          </cell>
          <cell r="X36">
            <v>317608.60200000001</v>
          </cell>
          <cell r="Y36">
            <v>0</v>
          </cell>
        </row>
        <row r="37">
          <cell r="C37" t="str">
            <v>Conafe</v>
          </cell>
          <cell r="U37">
            <v>21.385999999999999</v>
          </cell>
          <cell r="V37">
            <v>2319.451</v>
          </cell>
          <cell r="W37">
            <v>120274.197</v>
          </cell>
          <cell r="X37">
            <v>126718.56600000001</v>
          </cell>
          <cell r="Y37">
            <v>1.1319999999999999</v>
          </cell>
        </row>
        <row r="38">
          <cell r="C38" t="str">
            <v>SAESA</v>
          </cell>
          <cell r="U38">
            <v>0</v>
          </cell>
          <cell r="V38">
            <v>131.10499999999999</v>
          </cell>
          <cell r="W38">
            <v>0</v>
          </cell>
          <cell r="X38">
            <v>7905.4124264170296</v>
          </cell>
          <cell r="Y38">
            <v>0.501</v>
          </cell>
        </row>
        <row r="39">
          <cell r="C39" t="str">
            <v>SAESA</v>
          </cell>
          <cell r="U39">
            <v>0</v>
          </cell>
          <cell r="V39">
            <v>99.804000000000002</v>
          </cell>
          <cell r="W39">
            <v>0</v>
          </cell>
          <cell r="X39">
            <v>6081.4910931604645</v>
          </cell>
          <cell r="Y39">
            <v>0.81200000000000006</v>
          </cell>
        </row>
        <row r="40">
          <cell r="C40" t="str">
            <v>SAESA</v>
          </cell>
          <cell r="U40">
            <v>0</v>
          </cell>
          <cell r="V40">
            <v>319.94200000000001</v>
          </cell>
          <cell r="W40">
            <v>0</v>
          </cell>
          <cell r="X40">
            <v>19604.893896092915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1.2190000000000001</v>
          </cell>
          <cell r="W41">
            <v>0</v>
          </cell>
          <cell r="X41">
            <v>62.017494135495703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11.708</v>
          </cell>
          <cell r="W42">
            <v>0</v>
          </cell>
          <cell r="X42">
            <v>611.73466110428785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5.806</v>
          </cell>
          <cell r="W43">
            <v>0</v>
          </cell>
          <cell r="X43">
            <v>341.65165771105137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0.23899999999999999</v>
          </cell>
          <cell r="W44">
            <v>0</v>
          </cell>
          <cell r="X44">
            <v>11.303456774512401</v>
          </cell>
          <cell r="Y44">
            <v>0</v>
          </cell>
        </row>
        <row r="45">
          <cell r="C45" t="str">
            <v>SAESA</v>
          </cell>
          <cell r="U45">
            <v>0</v>
          </cell>
          <cell r="V45">
            <v>189.37200000000001</v>
          </cell>
          <cell r="W45">
            <v>0</v>
          </cell>
          <cell r="X45">
            <v>11418.815163536447</v>
          </cell>
          <cell r="Y45">
            <v>0.72299999999999998</v>
          </cell>
        </row>
        <row r="46">
          <cell r="C46" t="str">
            <v>SAESA</v>
          </cell>
          <cell r="U46">
            <v>0</v>
          </cell>
          <cell r="V46">
            <v>142.666</v>
          </cell>
          <cell r="W46">
            <v>0</v>
          </cell>
          <cell r="X46">
            <v>8693.2588703542024</v>
          </cell>
          <cell r="Y46">
            <v>1.1599999999999999</v>
          </cell>
        </row>
        <row r="47">
          <cell r="C47" t="str">
            <v>SAESA</v>
          </cell>
          <cell r="U47">
            <v>0</v>
          </cell>
          <cell r="V47">
            <v>432.43900000000002</v>
          </cell>
          <cell r="W47">
            <v>0</v>
          </cell>
          <cell r="X47">
            <v>26498.305041327876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1.55</v>
          </cell>
          <cell r="W48">
            <v>0</v>
          </cell>
          <cell r="X48">
            <v>78.85735513537189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14.885</v>
          </cell>
          <cell r="W49">
            <v>0</v>
          </cell>
          <cell r="X49">
            <v>777.73064832057764</v>
          </cell>
          <cell r="Y49">
            <v>0</v>
          </cell>
        </row>
        <row r="50">
          <cell r="C50" t="str">
            <v>SAESA</v>
          </cell>
          <cell r="U50">
            <v>0</v>
          </cell>
          <cell r="V50">
            <v>7.9029999999999996</v>
          </cell>
          <cell r="W50">
            <v>0</v>
          </cell>
          <cell r="X50">
            <v>465.04875144513244</v>
          </cell>
          <cell r="Y50">
            <v>0</v>
          </cell>
        </row>
        <row r="51">
          <cell r="C51" t="str">
            <v>SAESA</v>
          </cell>
          <cell r="U51">
            <v>0</v>
          </cell>
          <cell r="V51">
            <v>0.26800000000000002</v>
          </cell>
          <cell r="W51">
            <v>0</v>
          </cell>
          <cell r="X51">
            <v>12.6750059228842</v>
          </cell>
          <cell r="Y51">
            <v>0</v>
          </cell>
        </row>
        <row r="52">
          <cell r="C52" t="str">
            <v>SAESA</v>
          </cell>
          <cell r="U52">
            <v>0.94099999999999995</v>
          </cell>
          <cell r="V52">
            <v>103.092</v>
          </cell>
          <cell r="W52">
            <v>5474.4858600762491</v>
          </cell>
          <cell r="X52">
            <v>6216.2753355263676</v>
          </cell>
          <cell r="Y52">
            <v>0.39400000000000002</v>
          </cell>
        </row>
        <row r="53">
          <cell r="C53" t="str">
            <v>SAESA</v>
          </cell>
          <cell r="U53">
            <v>0.61299999999999999</v>
          </cell>
          <cell r="V53">
            <v>77.388999999999996</v>
          </cell>
          <cell r="W53">
            <v>3576.2825097032996</v>
          </cell>
          <cell r="X53">
            <v>4715.6478117970737</v>
          </cell>
          <cell r="Y53">
            <v>0.629</v>
          </cell>
        </row>
        <row r="54">
          <cell r="C54" t="str">
            <v>SAESA</v>
          </cell>
          <cell r="U54">
            <v>1.597</v>
          </cell>
          <cell r="V54">
            <v>227.501</v>
          </cell>
          <cell r="W54">
            <v>9456.425775372767</v>
          </cell>
          <cell r="X54">
            <v>13940.442224700209</v>
          </cell>
          <cell r="Y54">
            <v>0</v>
          </cell>
        </row>
        <row r="55">
          <cell r="C55" t="str">
            <v>SAESA</v>
          </cell>
          <cell r="U55">
            <v>8.0000000000000002E-3</v>
          </cell>
          <cell r="V55">
            <v>0.91600000000000004</v>
          </cell>
          <cell r="W55">
            <v>42.261213211097825</v>
          </cell>
          <cell r="X55">
            <v>46.602153099355256</v>
          </cell>
          <cell r="Y55">
            <v>0</v>
          </cell>
        </row>
        <row r="56">
          <cell r="C56" t="str">
            <v>SAESA</v>
          </cell>
          <cell r="U56">
            <v>7.5999999999999998E-2</v>
          </cell>
          <cell r="V56">
            <v>8.7949999999999999</v>
          </cell>
          <cell r="W56">
            <v>411.1985855640425</v>
          </cell>
          <cell r="X56">
            <v>459.53248585686805</v>
          </cell>
          <cell r="Y56">
            <v>0</v>
          </cell>
        </row>
        <row r="57">
          <cell r="C57" t="str">
            <v>SAESA</v>
          </cell>
          <cell r="U57">
            <v>0.04</v>
          </cell>
          <cell r="V57">
            <v>4.5410000000000004</v>
          </cell>
          <cell r="W57">
            <v>229.32982688760254</v>
          </cell>
          <cell r="X57">
            <v>267.21325829588085</v>
          </cell>
          <cell r="Y57">
            <v>0</v>
          </cell>
        </row>
        <row r="58">
          <cell r="C58" t="str">
            <v>SAESA</v>
          </cell>
          <cell r="U58">
            <v>0</v>
          </cell>
          <cell r="V58">
            <v>0.14799999999999999</v>
          </cell>
          <cell r="W58">
            <v>0</v>
          </cell>
          <cell r="X58">
            <v>6.9996301365181406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BD59">
            <v>-295.16250444110904</v>
          </cell>
          <cell r="BE59">
            <v>-0.55926865743501386</v>
          </cell>
        </row>
        <row r="60">
          <cell r="C60" t="str">
            <v>CODINER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BD60">
            <v>-2324.4023748835771</v>
          </cell>
        </row>
        <row r="61">
          <cell r="C61" t="str">
            <v>CODINER</v>
          </cell>
          <cell r="U61">
            <v>0</v>
          </cell>
          <cell r="V61">
            <v>22.893999999999998</v>
          </cell>
          <cell r="W61">
            <v>0</v>
          </cell>
          <cell r="X61">
            <v>1164.7551439999997</v>
          </cell>
          <cell r="Y61">
            <v>0</v>
          </cell>
          <cell r="BD61">
            <v>-6.2072220936212688</v>
          </cell>
          <cell r="BE61">
            <v>-9.3903643875662968E-2</v>
          </cell>
        </row>
        <row r="62">
          <cell r="C62" t="str">
            <v>CODINER</v>
          </cell>
          <cell r="U62">
            <v>0</v>
          </cell>
          <cell r="V62">
            <v>189.98500000000001</v>
          </cell>
          <cell r="W62">
            <v>0</v>
          </cell>
          <cell r="X62">
            <v>9926.5262650000004</v>
          </cell>
          <cell r="Y62">
            <v>23.772739810767053</v>
          </cell>
          <cell r="BD62">
            <v>-52.815244153061883</v>
          </cell>
        </row>
        <row r="63">
          <cell r="C63" t="str">
            <v>CODINER</v>
          </cell>
          <cell r="U63">
            <v>1.6455676121122163E-2</v>
          </cell>
          <cell r="V63">
            <v>12.666</v>
          </cell>
          <cell r="W63">
            <v>86.929610372598233</v>
          </cell>
          <cell r="X63">
            <v>644.39541599999995</v>
          </cell>
          <cell r="Y63">
            <v>0</v>
          </cell>
          <cell r="BC63">
            <v>-0.25974186838581226</v>
          </cell>
          <cell r="BD63">
            <v>-3.6790330160072773</v>
          </cell>
          <cell r="BE63">
            <v>-3.6170723070583333E-2</v>
          </cell>
        </row>
        <row r="64">
          <cell r="C64" t="str">
            <v>CODINER</v>
          </cell>
          <cell r="U64">
            <v>0.13538453545276735</v>
          </cell>
          <cell r="V64">
            <v>104.163</v>
          </cell>
          <cell r="W64">
            <v>732.4991121434814</v>
          </cell>
          <cell r="X64">
            <v>5442.4125870000007</v>
          </cell>
          <cell r="Y64">
            <v>15.892780086062873</v>
          </cell>
          <cell r="BC64">
            <v>-2.0319532549233408</v>
          </cell>
          <cell r="BD64">
            <v>-30.810743591818028</v>
          </cell>
        </row>
        <row r="65">
          <cell r="C65" t="str">
            <v>FRONTEL</v>
          </cell>
          <cell r="U65">
            <v>0</v>
          </cell>
          <cell r="V65">
            <v>377.34231930698098</v>
          </cell>
          <cell r="W65">
            <v>0</v>
          </cell>
          <cell r="X65">
            <v>19197.667837061963</v>
          </cell>
          <cell r="Y65">
            <v>14.597230472928439</v>
          </cell>
        </row>
        <row r="66">
          <cell r="C66" t="str">
            <v>FRONTEL</v>
          </cell>
          <cell r="U66">
            <v>0</v>
          </cell>
          <cell r="V66">
            <v>286.19103481083545</v>
          </cell>
          <cell r="W66">
            <v>0</v>
          </cell>
          <cell r="X66">
            <v>14953.195377831342</v>
          </cell>
          <cell r="Y66">
            <v>18.500847119847336</v>
          </cell>
        </row>
        <row r="67">
          <cell r="C67" t="str">
            <v>FRONTEL</v>
          </cell>
          <cell r="U67">
            <v>0</v>
          </cell>
          <cell r="V67">
            <v>6.016959155030241</v>
          </cell>
          <cell r="W67">
            <v>0</v>
          </cell>
          <cell r="X67">
            <v>302.77338468112174</v>
          </cell>
          <cell r="Y67">
            <v>1.117140413229514</v>
          </cell>
        </row>
        <row r="68">
          <cell r="C68" t="str">
            <v>FRONTEL</v>
          </cell>
          <cell r="U68">
            <v>0</v>
          </cell>
          <cell r="V68">
            <v>159.6420240158339</v>
          </cell>
          <cell r="W68">
            <v>0</v>
          </cell>
          <cell r="X68">
            <v>7992.1586483046922</v>
          </cell>
          <cell r="Y68">
            <v>35.691097349764817</v>
          </cell>
        </row>
        <row r="69">
          <cell r="C69" t="str">
            <v>FRONTEL</v>
          </cell>
          <cell r="U69">
            <v>0</v>
          </cell>
          <cell r="V69">
            <v>538.29532781743774</v>
          </cell>
          <cell r="W69">
            <v>0</v>
          </cell>
          <cell r="X69">
            <v>27386.313098039958</v>
          </cell>
          <cell r="Y69">
            <v>20.823587921659168</v>
          </cell>
        </row>
        <row r="70">
          <cell r="C70" t="str">
            <v>FRONTEL</v>
          </cell>
          <cell r="U70">
            <v>0</v>
          </cell>
          <cell r="V70">
            <v>408.56273703282795</v>
          </cell>
          <cell r="W70">
            <v>0</v>
          </cell>
          <cell r="X70">
            <v>21346.99444722823</v>
          </cell>
          <cell r="Y70">
            <v>26.411577643258024</v>
          </cell>
        </row>
        <row r="71">
          <cell r="C71" t="str">
            <v>FRONTEL</v>
          </cell>
          <cell r="U71">
            <v>0</v>
          </cell>
          <cell r="V71">
            <v>7.8590859767880845</v>
          </cell>
          <cell r="W71">
            <v>0</v>
          </cell>
          <cell r="X71">
            <v>395.46920635197642</v>
          </cell>
          <cell r="Y71">
            <v>1.4591594075182306</v>
          </cell>
        </row>
        <row r="72">
          <cell r="C72" t="str">
            <v>FRONTEL</v>
          </cell>
          <cell r="U72">
            <v>0</v>
          </cell>
          <cell r="V72">
            <v>214.33177432009933</v>
          </cell>
          <cell r="W72">
            <v>0</v>
          </cell>
          <cell r="X72">
            <v>10730.091617787133</v>
          </cell>
          <cell r="Y72">
            <v>47.918060858760839</v>
          </cell>
        </row>
        <row r="73">
          <cell r="C73" t="str">
            <v>FRONTEL</v>
          </cell>
          <cell r="U73">
            <v>2.3756453156239634</v>
          </cell>
          <cell r="V73">
            <v>303.35393531930498</v>
          </cell>
          <cell r="W73">
            <v>12549.70272658093</v>
          </cell>
          <cell r="X73">
            <v>15433.434813304961</v>
          </cell>
          <cell r="Y73">
            <v>11.735040259619774</v>
          </cell>
        </row>
        <row r="74">
          <cell r="C74" t="str">
            <v>FRONTEL</v>
          </cell>
          <cell r="U74">
            <v>1.8647120028668764</v>
          </cell>
          <cell r="V74">
            <v>223.10570471824241</v>
          </cell>
          <cell r="W74">
            <v>10089.042938631264</v>
          </cell>
          <cell r="X74">
            <v>11657.049965823448</v>
          </cell>
          <cell r="Y74">
            <v>14.422689855698193</v>
          </cell>
        </row>
        <row r="75">
          <cell r="C75" t="str">
            <v>FRONTEL</v>
          </cell>
          <cell r="U75">
            <v>3.5770211584450075E-2</v>
          </cell>
          <cell r="V75">
            <v>4.2637508891340001</v>
          </cell>
          <cell r="W75">
            <v>190.21060401512418</v>
          </cell>
          <cell r="X75">
            <v>214.55194474122288</v>
          </cell>
          <cell r="Y75">
            <v>0.79163050761492593</v>
          </cell>
        </row>
        <row r="76">
          <cell r="C76" t="str">
            <v>FRONTEL</v>
          </cell>
          <cell r="U76">
            <v>1.1852084585843812</v>
          </cell>
          <cell r="V76">
            <v>131.70225918477431</v>
          </cell>
          <cell r="W76">
            <v>6334.4769798346688</v>
          </cell>
          <cell r="X76">
            <v>6593.4102015673561</v>
          </cell>
          <cell r="Y76">
            <v>29.444616370445878</v>
          </cell>
        </row>
        <row r="77">
          <cell r="C77" t="str">
            <v>COOPELAN</v>
          </cell>
          <cell r="U77">
            <v>0</v>
          </cell>
          <cell r="V77">
            <v>175.15744576999998</v>
          </cell>
          <cell r="W77">
            <v>0</v>
          </cell>
          <cell r="X77">
            <v>8911.3102109945194</v>
          </cell>
          <cell r="Y77">
            <v>0</v>
          </cell>
          <cell r="BD77">
            <v>-14.007745043600524</v>
          </cell>
        </row>
        <row r="78">
          <cell r="C78" t="str">
            <v>COOPELAN</v>
          </cell>
          <cell r="U78">
            <v>0</v>
          </cell>
          <cell r="V78">
            <v>1.98242502</v>
          </cell>
          <cell r="W78">
            <v>0</v>
          </cell>
          <cell r="X78">
            <v>99.755627006400005</v>
          </cell>
          <cell r="Y78">
            <v>0</v>
          </cell>
          <cell r="BD78">
            <v>-0.13224347600000153</v>
          </cell>
        </row>
        <row r="79">
          <cell r="C79" t="str">
            <v>COOPELAN</v>
          </cell>
          <cell r="U79">
            <v>0</v>
          </cell>
          <cell r="V79">
            <v>245.12018768000002</v>
          </cell>
          <cell r="W79">
            <v>0</v>
          </cell>
          <cell r="X79">
            <v>12470.73466840768</v>
          </cell>
          <cell r="Y79">
            <v>0</v>
          </cell>
          <cell r="BD79">
            <v>-19.448660039479691</v>
          </cell>
        </row>
        <row r="80">
          <cell r="C80" t="str">
            <v>COOPELAN</v>
          </cell>
          <cell r="U80">
            <v>0</v>
          </cell>
          <cell r="V80">
            <v>2.59930021</v>
          </cell>
          <cell r="W80">
            <v>0</v>
          </cell>
          <cell r="X80">
            <v>130.7967865672</v>
          </cell>
          <cell r="Y80">
            <v>0</v>
          </cell>
          <cell r="BD80">
            <v>-0.18544530240000237</v>
          </cell>
        </row>
        <row r="81">
          <cell r="C81" t="str">
            <v>COOPELAN</v>
          </cell>
          <cell r="U81">
            <v>0.8655314719088002</v>
          </cell>
          <cell r="V81">
            <v>134.74084987999998</v>
          </cell>
          <cell r="W81">
            <v>4572.3062350119153</v>
          </cell>
          <cell r="X81">
            <v>6855.0754784948786</v>
          </cell>
          <cell r="Y81">
            <v>0</v>
          </cell>
          <cell r="BC81">
            <v>-5.461317442180655</v>
          </cell>
          <cell r="BD81">
            <v>-10.933178629799901</v>
          </cell>
        </row>
        <row r="82">
          <cell r="C82" t="str">
            <v>COOPELAN</v>
          </cell>
          <cell r="U82">
            <v>9.1828355517624537E-3</v>
          </cell>
          <cell r="V82">
            <v>1.4295298399999998</v>
          </cell>
          <cell r="W82">
            <v>48.830359825582811</v>
          </cell>
          <cell r="X82">
            <v>71.933941548799993</v>
          </cell>
          <cell r="Y82">
            <v>0</v>
          </cell>
          <cell r="BD82">
            <v>-0.10173144080000177</v>
          </cell>
        </row>
        <row r="83">
          <cell r="C83" t="str">
            <v>Luzlinares</v>
          </cell>
          <cell r="U83">
            <v>0</v>
          </cell>
          <cell r="V83">
            <v>66.740343602354088</v>
          </cell>
          <cell r="W83">
            <v>0</v>
          </cell>
          <cell r="X83">
            <v>3543.1113611617734</v>
          </cell>
          <cell r="Y83">
            <v>0</v>
          </cell>
          <cell r="BD83">
            <v>-68.997264980385083</v>
          </cell>
        </row>
        <row r="84">
          <cell r="C84" t="str">
            <v>Luzlinares</v>
          </cell>
          <cell r="U84">
            <v>0</v>
          </cell>
          <cell r="V84">
            <v>51.517050077670476</v>
          </cell>
          <cell r="W84">
            <v>0</v>
          </cell>
          <cell r="X84">
            <v>2620.9814397515624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24.94712275047587</v>
          </cell>
          <cell r="W85">
            <v>0</v>
          </cell>
          <cell r="X85">
            <v>1335.4693750784741</v>
          </cell>
          <cell r="Y85">
            <v>8.2394276383415399E-2</v>
          </cell>
        </row>
        <row r="86">
          <cell r="C86" t="str">
            <v>Luzlinares</v>
          </cell>
          <cell r="U86">
            <v>0</v>
          </cell>
          <cell r="V86">
            <v>107.7611873098645</v>
          </cell>
          <cell r="W86">
            <v>0</v>
          </cell>
          <cell r="X86">
            <v>5720.8259119060867</v>
          </cell>
          <cell r="Y86">
            <v>0</v>
          </cell>
        </row>
        <row r="87">
          <cell r="C87" t="str">
            <v>Luzlinares</v>
          </cell>
          <cell r="U87">
            <v>0</v>
          </cell>
          <cell r="V87">
            <v>85.158489497729747</v>
          </cell>
          <cell r="W87">
            <v>0</v>
          </cell>
          <cell r="X87">
            <v>4332.5233116864993</v>
          </cell>
          <cell r="Y87">
            <v>0</v>
          </cell>
        </row>
        <row r="88">
          <cell r="C88" t="str">
            <v>Luzlinares</v>
          </cell>
          <cell r="U88">
            <v>0</v>
          </cell>
          <cell r="V88">
            <v>39.296003870493848</v>
          </cell>
          <cell r="W88">
            <v>0</v>
          </cell>
          <cell r="X88">
            <v>2103.5936791952763</v>
          </cell>
          <cell r="Y88">
            <v>0.12250384679568796</v>
          </cell>
        </row>
        <row r="89">
          <cell r="C89" t="str">
            <v>Luzlinares</v>
          </cell>
          <cell r="U89">
            <v>6.4527492496452482E-2</v>
          </cell>
          <cell r="V89">
            <v>50.86583924387719</v>
          </cell>
          <cell r="W89">
            <v>353.52419204061431</v>
          </cell>
          <cell r="X89">
            <v>2700.3656737789524</v>
          </cell>
          <cell r="Y89">
            <v>0</v>
          </cell>
        </row>
        <row r="90">
          <cell r="C90" t="str">
            <v>Luzlinares</v>
          </cell>
          <cell r="U90">
            <v>5.3197039516603109E-2</v>
          </cell>
          <cell r="V90">
            <v>41.934250900117945</v>
          </cell>
          <cell r="W90">
            <v>281.02134080238341</v>
          </cell>
          <cell r="X90">
            <v>2133.4469487944002</v>
          </cell>
          <cell r="Y90">
            <v>0</v>
          </cell>
        </row>
        <row r="91">
          <cell r="C91" t="str">
            <v>Luzlinares</v>
          </cell>
          <cell r="U91">
            <v>2.2453648934837162E-2</v>
          </cell>
          <cell r="V91">
            <v>17.699799774811826</v>
          </cell>
          <cell r="W91">
            <v>125.33020586904861</v>
          </cell>
          <cell r="X91">
            <v>947.50568154522659</v>
          </cell>
          <cell r="Y91">
            <v>6.2382963468130062E-2</v>
          </cell>
        </row>
        <row r="92">
          <cell r="C92" t="str">
            <v>Luzparral</v>
          </cell>
          <cell r="U92">
            <v>0</v>
          </cell>
          <cell r="V92">
            <v>5.7149441334414632</v>
          </cell>
          <cell r="W92">
            <v>0</v>
          </cell>
          <cell r="X92">
            <v>303.39495415614039</v>
          </cell>
          <cell r="Y92">
            <v>0</v>
          </cell>
          <cell r="BD92">
            <v>-9.3793524487754336</v>
          </cell>
        </row>
        <row r="93">
          <cell r="C93" t="str">
            <v>Luzparral</v>
          </cell>
          <cell r="U93">
            <v>0</v>
          </cell>
          <cell r="V93">
            <v>13.406906280812997</v>
          </cell>
          <cell r="W93">
            <v>0</v>
          </cell>
          <cell r="X93">
            <v>682.08976394264198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4.1185824115105936</v>
          </cell>
          <cell r="W94">
            <v>0</v>
          </cell>
          <cell r="X94">
            <v>220.47595365298508</v>
          </cell>
          <cell r="Y94">
            <v>0</v>
          </cell>
        </row>
        <row r="95">
          <cell r="C95" t="str">
            <v>Luzparral</v>
          </cell>
          <cell r="U95">
            <v>0</v>
          </cell>
          <cell r="V95">
            <v>9.5918968495724961</v>
          </cell>
          <cell r="W95">
            <v>0</v>
          </cell>
          <cell r="X95">
            <v>509.21461995010475</v>
          </cell>
          <cell r="Y95">
            <v>0</v>
          </cell>
        </row>
        <row r="96">
          <cell r="C96" t="str">
            <v>Luzparral</v>
          </cell>
          <cell r="U96">
            <v>0</v>
          </cell>
          <cell r="V96">
            <v>21.518373380834952</v>
          </cell>
          <cell r="W96">
            <v>0</v>
          </cell>
          <cell r="X96">
            <v>1094.7687641233588</v>
          </cell>
          <cell r="Y96">
            <v>0</v>
          </cell>
        </row>
        <row r="97">
          <cell r="C97" t="str">
            <v>Luzparral</v>
          </cell>
          <cell r="U97">
            <v>0</v>
          </cell>
          <cell r="V97">
            <v>6.1516831573768602</v>
          </cell>
          <cell r="W97">
            <v>0</v>
          </cell>
          <cell r="X97">
            <v>329.31190278069806</v>
          </cell>
          <cell r="Y97">
            <v>0</v>
          </cell>
        </row>
        <row r="98">
          <cell r="C98" t="str">
            <v>Luzparral</v>
          </cell>
          <cell r="U98">
            <v>3.6013810236965702E-3</v>
          </cell>
          <cell r="V98">
            <v>4.1499535007949353</v>
          </cell>
          <cell r="W98">
            <v>19.730742159285448</v>
          </cell>
          <cell r="X98">
            <v>220.31273145020154</v>
          </cell>
          <cell r="Y98">
            <v>0</v>
          </cell>
        </row>
        <row r="99">
          <cell r="C99" t="str">
            <v>Luzparral</v>
          </cell>
          <cell r="U99">
            <v>8.4489107261292926E-3</v>
          </cell>
          <cell r="V99">
            <v>9.7358725486410265</v>
          </cell>
          <cell r="W99">
            <v>44.632638247386907</v>
          </cell>
          <cell r="X99">
            <v>495.32225178466081</v>
          </cell>
          <cell r="Y99">
            <v>0</v>
          </cell>
        </row>
        <row r="100">
          <cell r="C100" t="str">
            <v>Luzparral</v>
          </cell>
          <cell r="U100">
            <v>2.6578373005201419E-3</v>
          </cell>
          <cell r="V100">
            <v>3.062686546428095</v>
          </cell>
          <cell r="W100">
            <v>14.83533019543229</v>
          </cell>
          <cell r="X100">
            <v>163.95173620338878</v>
          </cell>
          <cell r="Y100">
            <v>0</v>
          </cell>
        </row>
        <row r="101">
          <cell r="C101" t="str">
            <v>Copelec</v>
          </cell>
          <cell r="U101">
            <v>0</v>
          </cell>
          <cell r="V101">
            <v>587.60700191000001</v>
          </cell>
          <cell r="W101">
            <v>0</v>
          </cell>
          <cell r="X101">
            <v>29895.093829173158</v>
          </cell>
          <cell r="Y101">
            <v>218.05341222976992</v>
          </cell>
        </row>
        <row r="102">
          <cell r="C102" t="str">
            <v>Copelec</v>
          </cell>
          <cell r="U102">
            <v>0</v>
          </cell>
          <cell r="V102">
            <v>33.875024680000003</v>
          </cell>
          <cell r="W102">
            <v>0</v>
          </cell>
          <cell r="X102">
            <v>1813.3978211697599</v>
          </cell>
          <cell r="Y102">
            <v>0</v>
          </cell>
        </row>
        <row r="103">
          <cell r="C103" t="str">
            <v>Copelec</v>
          </cell>
          <cell r="U103">
            <v>0</v>
          </cell>
          <cell r="V103">
            <v>889.93895816999998</v>
          </cell>
          <cell r="W103">
            <v>0</v>
          </cell>
          <cell r="X103">
            <v>45276.53443585692</v>
          </cell>
          <cell r="Y103">
            <v>330.29925140883608</v>
          </cell>
        </row>
        <row r="104">
          <cell r="C104" t="str">
            <v>Copelec</v>
          </cell>
          <cell r="U104">
            <v>0</v>
          </cell>
          <cell r="V104">
            <v>51.45180569</v>
          </cell>
          <cell r="W104">
            <v>0</v>
          </cell>
          <cell r="X104">
            <v>2754.3180621970801</v>
          </cell>
          <cell r="Y104">
            <v>0</v>
          </cell>
        </row>
        <row r="105">
          <cell r="C105" t="str">
            <v>Copelec</v>
          </cell>
          <cell r="U105">
            <v>3.2330000000000001</v>
          </cell>
          <cell r="V105">
            <v>465.27065231</v>
          </cell>
          <cell r="W105">
            <v>17078.831374199999</v>
          </cell>
          <cell r="X105">
            <v>23671.109706923558</v>
          </cell>
          <cell r="Y105">
            <v>173.39229226852365</v>
          </cell>
        </row>
        <row r="106">
          <cell r="C106" t="str">
            <v>Copelec</v>
          </cell>
          <cell r="U106">
            <v>0.2</v>
          </cell>
          <cell r="V106">
            <v>28.822642099999999</v>
          </cell>
          <cell r="W106">
            <v>1116.3436400000001</v>
          </cell>
          <cell r="X106">
            <v>1542.9336768971998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12.413062999999999</v>
          </cell>
          <cell r="W107">
            <v>0</v>
          </cell>
          <cell r="X107">
            <v>756.38999390499998</v>
          </cell>
          <cell r="Y107">
            <v>0</v>
          </cell>
        </row>
        <row r="108">
          <cell r="C108" t="str">
            <v>Cooprel</v>
          </cell>
          <cell r="U108">
            <v>0</v>
          </cell>
          <cell r="V108">
            <v>9.4112289999999987</v>
          </cell>
          <cell r="W108">
            <v>0</v>
          </cell>
          <cell r="X108">
            <v>567.48769747099993</v>
          </cell>
          <cell r="Y108">
            <v>0</v>
          </cell>
        </row>
        <row r="109">
          <cell r="C109" t="str">
            <v>Cooprel</v>
          </cell>
          <cell r="U109">
            <v>0</v>
          </cell>
          <cell r="V109">
            <v>15.354942999999999</v>
          </cell>
          <cell r="W109">
            <v>0</v>
          </cell>
          <cell r="X109">
            <v>935.65345170499995</v>
          </cell>
          <cell r="Y109">
            <v>0</v>
          </cell>
        </row>
        <row r="110">
          <cell r="C110" t="str">
            <v>Cooprel</v>
          </cell>
          <cell r="U110">
            <v>0</v>
          </cell>
          <cell r="V110">
            <v>11.551917999999999</v>
          </cell>
          <cell r="W110">
            <v>0</v>
          </cell>
          <cell r="X110">
            <v>696.56910348199995</v>
          </cell>
          <cell r="Y110">
            <v>0</v>
          </cell>
        </row>
        <row r="111">
          <cell r="C111" t="str">
            <v>Cooprel</v>
          </cell>
          <cell r="U111">
            <v>6.0999999999999999E-2</v>
          </cell>
          <cell r="V111">
            <v>8.5427049999999998</v>
          </cell>
          <cell r="W111">
            <v>355.87999020000001</v>
          </cell>
          <cell r="X111">
            <v>520.54972917500004</v>
          </cell>
          <cell r="Y111">
            <v>0</v>
          </cell>
        </row>
        <row r="112">
          <cell r="C112" t="str">
            <v>Cooprel</v>
          </cell>
          <cell r="U112">
            <v>4.5999999999999999E-2</v>
          </cell>
          <cell r="V112">
            <v>6.3605659999999995</v>
          </cell>
          <cell r="W112">
            <v>267.6172636</v>
          </cell>
          <cell r="X112">
            <v>383.53576923399999</v>
          </cell>
          <cell r="Y112">
            <v>0.54134719402619724</v>
          </cell>
        </row>
        <row r="113">
          <cell r="C113" t="str">
            <v>Luz Osorno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C114" t="str">
            <v>Luz Osorno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C115" t="str">
            <v>Luz Osorno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C116" t="str">
            <v>Luz Osorno</v>
          </cell>
          <cell r="U116">
            <v>0</v>
          </cell>
          <cell r="V116">
            <v>25.698</v>
          </cell>
          <cell r="W116">
            <v>0</v>
          </cell>
          <cell r="X116">
            <v>1549.5464592049489</v>
          </cell>
          <cell r="Y116">
            <v>0.29099999999999998</v>
          </cell>
        </row>
        <row r="117">
          <cell r="C117" t="str">
            <v>Luz Osorno</v>
          </cell>
          <cell r="U117">
            <v>0</v>
          </cell>
          <cell r="V117">
            <v>153.22800000000001</v>
          </cell>
          <cell r="W117">
            <v>0</v>
          </cell>
          <cell r="X117">
            <v>9336.847393118429</v>
          </cell>
          <cell r="Y117">
            <v>2.9750000000000001</v>
          </cell>
        </row>
        <row r="118">
          <cell r="C118" t="str">
            <v>Luz Osorno</v>
          </cell>
          <cell r="U118">
            <v>0</v>
          </cell>
          <cell r="V118">
            <v>22.617000000000001</v>
          </cell>
          <cell r="W118">
            <v>0</v>
          </cell>
          <cell r="X118">
            <v>1385.888333660268</v>
          </cell>
          <cell r="Y118">
            <v>2.3769999999999998</v>
          </cell>
        </row>
        <row r="119">
          <cell r="C119" t="str">
            <v>Luz Osorno</v>
          </cell>
          <cell r="U119">
            <v>8.4000000000000005E-2</v>
          </cell>
          <cell r="V119">
            <v>10.975</v>
          </cell>
          <cell r="W119">
            <v>488.68949229160989</v>
          </cell>
          <cell r="X119">
            <v>661.77416101542201</v>
          </cell>
          <cell r="Y119">
            <v>0.124</v>
          </cell>
        </row>
        <row r="120">
          <cell r="C120" t="str">
            <v>Luz Osorno</v>
          </cell>
          <cell r="U120">
            <v>0.439</v>
          </cell>
          <cell r="V120">
            <v>63.106000000000002</v>
          </cell>
          <cell r="W120">
            <v>2561.155011027322</v>
          </cell>
          <cell r="X120">
            <v>3845.3226015488781</v>
          </cell>
          <cell r="Y120">
            <v>1.2410000000000001</v>
          </cell>
        </row>
        <row r="121">
          <cell r="C121" t="str">
            <v>Luz Osorno</v>
          </cell>
          <cell r="U121">
            <v>6.2E-2</v>
          </cell>
          <cell r="V121">
            <v>9.4309999999999992</v>
          </cell>
          <cell r="W121">
            <v>367.12485790426524</v>
          </cell>
          <cell r="X121">
            <v>577.89772625679734</v>
          </cell>
          <cell r="Y121">
            <v>0.97899999999999998</v>
          </cell>
        </row>
        <row r="122">
          <cell r="C122" t="str">
            <v>Crell</v>
          </cell>
          <cell r="U122">
            <v>0</v>
          </cell>
          <cell r="V122">
            <v>0.40024799999999999</v>
          </cell>
          <cell r="W122">
            <v>0</v>
          </cell>
          <cell r="X122">
            <v>24.389111880000002</v>
          </cell>
          <cell r="Y122">
            <v>0</v>
          </cell>
        </row>
        <row r="123">
          <cell r="C123" t="str">
            <v>Crell</v>
          </cell>
          <cell r="U123">
            <v>0</v>
          </cell>
          <cell r="V123">
            <v>3.2995880000000004</v>
          </cell>
          <cell r="W123">
            <v>0</v>
          </cell>
          <cell r="X123">
            <v>202.18885387600002</v>
          </cell>
          <cell r="Y123">
            <v>0</v>
          </cell>
        </row>
        <row r="124">
          <cell r="C124" t="str">
            <v>Crell</v>
          </cell>
          <cell r="U124">
            <v>0</v>
          </cell>
          <cell r="V124">
            <v>0.471833</v>
          </cell>
          <cell r="W124">
            <v>0</v>
          </cell>
          <cell r="X124">
            <v>28.751143855000002</v>
          </cell>
          <cell r="Y124">
            <v>0</v>
          </cell>
        </row>
        <row r="125">
          <cell r="C125" t="str">
            <v>Crell</v>
          </cell>
          <cell r="W125">
            <v>0</v>
          </cell>
          <cell r="X125">
            <v>229.18082088300002</v>
          </cell>
          <cell r="Y125">
            <v>0</v>
          </cell>
        </row>
        <row r="126">
          <cell r="C126" t="str">
            <v>Crell</v>
          </cell>
          <cell r="W126">
            <v>14.235199608</v>
          </cell>
          <cell r="X126">
            <v>17.867360700000003</v>
          </cell>
          <cell r="Y126">
            <v>0</v>
          </cell>
        </row>
        <row r="127">
          <cell r="C127" t="str">
            <v>Crell</v>
          </cell>
          <cell r="W127">
            <v>123.22384704599999</v>
          </cell>
          <cell r="X127">
            <v>152.97606963599998</v>
          </cell>
          <cell r="Y127">
            <v>0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CION NOV17"/>
      <sheetName val="MONTOS A FACTURAR"/>
      <sheetName val="MONTOS PENDIENTES"/>
    </sheetNames>
    <sheetDataSet>
      <sheetData sheetId="0">
        <row r="20">
          <cell r="K20">
            <v>3233724</v>
          </cell>
        </row>
      </sheetData>
      <sheetData sheetId="1">
        <row r="175">
          <cell r="F175">
            <v>66024035.90799436</v>
          </cell>
          <cell r="G175">
            <v>41230713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iquida D5T-D12T"/>
      <sheetName val="RESUMEN COMPRAS"/>
      <sheetName val="R2"/>
      <sheetName val="R"/>
      <sheetName val="EL (CHQE)"/>
      <sheetName val="EL (EDECSA)"/>
      <sheetName val="EL (LITORAL)"/>
      <sheetName val="EL (LINARES)"/>
      <sheetName val="EL (PARRAL)"/>
      <sheetName val="F"/>
      <sheetName val="PLICI"/>
      <sheetName val="ICNE"/>
      <sheetName val="POT"/>
      <sheetName val="Fp"/>
      <sheetName val="B2017"/>
      <sheetName val="CNE147"/>
      <sheetName val="CDECContratos"/>
      <sheetName val="Contactos"/>
      <sheetName val="Resumen"/>
    </sheetNames>
    <sheetDataSet>
      <sheetData sheetId="0">
        <row r="121">
          <cell r="C121">
            <v>-326272.55426180176</v>
          </cell>
        </row>
        <row r="125">
          <cell r="C125">
            <v>-482069.53950918838</v>
          </cell>
        </row>
        <row r="127">
          <cell r="C127">
            <v>-331491.39202912524</v>
          </cell>
        </row>
        <row r="140">
          <cell r="C140">
            <v>-101752.49951992324</v>
          </cell>
        </row>
        <row r="144">
          <cell r="C144">
            <v>-153116.19914631778</v>
          </cell>
        </row>
        <row r="146">
          <cell r="C146">
            <v>-85059.229543526191</v>
          </cell>
        </row>
      </sheetData>
      <sheetData sheetId="1"/>
      <sheetData sheetId="2">
        <row r="467">
          <cell r="G467">
            <v>66740.343602354085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4"/>
  <sheetViews>
    <sheetView tabSelected="1" topLeftCell="A77" zoomScaleNormal="100" workbookViewId="0">
      <selection activeCell="H83" sqref="H83:H84"/>
    </sheetView>
  </sheetViews>
  <sheetFormatPr baseColWidth="10" defaultColWidth="9.140625"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hidden="1" customWidth="1"/>
    <col min="10" max="10" width="11.7109375" hidden="1" customWidth="1"/>
    <col min="11" max="13" width="9.140625" hidden="1" customWidth="1"/>
    <col min="14" max="14" width="9.7109375" hidden="1" customWidth="1"/>
    <col min="15" max="21" width="9.140625" hidden="1" customWidth="1"/>
    <col min="22" max="22" width="11.5703125" style="25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20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14">
        <v>43040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f>+SUMIF('[1]Tabla N°3'!$C$8:$C$130,"="&amp;$G2,'[1]Tabla N°3'!$X$8:$X$130)*1000</f>
        <v>2388179768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1">
        <v>41229539</v>
      </c>
      <c r="W2" s="7">
        <f>+SUMIF('[1]Tabla N°3'!$C$8:$C$124,"="&amp;$G2,'[1]Tabla N°3'!$V$8:$V$124)*1000</f>
        <v>44374885</v>
      </c>
      <c r="X2" t="s">
        <v>40</v>
      </c>
      <c r="Y2" s="7" t="str">
        <f>"OC: "&amp; V2&amp; " "&amp;F2&amp;" "&amp;TEXT(W2,"##.###.###")&amp;" "&amp;X2</f>
        <v>OC: 41229539 Active Energy 44.374.885 kWh</v>
      </c>
    </row>
    <row r="3" spans="1:25" x14ac:dyDescent="0.25">
      <c r="A3" s="14">
        <v>43040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f>+SUMIF('[1]Tabla N°3'!$C$8:$C$130,"="&amp;$G3,'[1]Tabla N°3'!$W$8:$W$130)*1000</f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1">
        <v>41229539</v>
      </c>
      <c r="W3" s="7">
        <f>+SUMIF('[1]Tabla N°3'!$C$8:$C$124,"="&amp;$G3,'[1]Tabla N°3'!$U$8:$U$124)*1000</f>
        <v>84711</v>
      </c>
      <c r="X3" t="s">
        <v>41</v>
      </c>
      <c r="Y3" s="7" t="str">
        <f t="shared" ref="Y3:Y4" si="0">"OC: "&amp; V3&amp; " "&amp;F3&amp;" "&amp;TEXT(W3,"##.###.###")&amp;" "&amp;X3</f>
        <v>OC: 41229539 Capacity 84.711 kW</v>
      </c>
    </row>
    <row r="4" spans="1:25" x14ac:dyDescent="0.25">
      <c r="A4" s="14">
        <v>43040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f>+SUMIF('[1]Tabla N°3'!$C$8:$C$130,"="&amp;$G4,'[1]Tabla N°3'!$Y$8:$Y$130)*1000</f>
        <v>346887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1">
        <v>41229539</v>
      </c>
      <c r="W4" s="7"/>
      <c r="X4" t="s">
        <v>42</v>
      </c>
      <c r="Y4" s="7" t="str">
        <f t="shared" si="0"/>
        <v>OC: 41229539 Reactive Energy  kVARh</v>
      </c>
    </row>
    <row r="5" spans="1:25" x14ac:dyDescent="0.25">
      <c r="A5" s="14">
        <v>43040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f>+SUMIF('[1]Tabla N°3'!$C$8:$C$130,"="&amp;$G5,'[1]Tabla N°3'!$BD$8:$BD$130)*1000</f>
        <v>5461593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1">
        <v>41229742</v>
      </c>
      <c r="W5" s="7"/>
      <c r="Y5" t="s">
        <v>46</v>
      </c>
    </row>
    <row r="6" spans="1:25" x14ac:dyDescent="0.25">
      <c r="A6" s="14">
        <v>43040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f>+SUMIF('[1]Tabla N°3'!$C$8:$C$130,"="&amp;$G6,'[1]Tabla N°3'!$BC$8:$BC$130)*1000</f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1">
        <v>41229742</v>
      </c>
      <c r="W6" s="7"/>
      <c r="Y6" t="s">
        <v>46</v>
      </c>
    </row>
    <row r="7" spans="1:25" x14ac:dyDescent="0.25">
      <c r="A7" s="14">
        <v>43040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f>+SUMIF('[1]Tabla N°3'!$C$8:$C$130,"="&amp;$G7,'[1]Tabla N°3'!$BE$8:$BE$130)*1000</f>
        <v>688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1">
        <v>41229742</v>
      </c>
      <c r="W7" s="7"/>
      <c r="Y7" t="s">
        <v>46</v>
      </c>
    </row>
    <row r="8" spans="1:25" x14ac:dyDescent="0.25">
      <c r="A8" s="14">
        <v>43040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f>+SUMIF('[1]Tabla N°3'!$C$8:$C$130,"="&amp;$G8,'[1]Tabla N°3'!$X$8:$X$130)*1000</f>
        <v>5611930</v>
      </c>
      <c r="V8" s="22">
        <v>41229612</v>
      </c>
      <c r="W8" s="7">
        <f>+SUMIF('[1]Tabla N°3'!$C$8:$C$124,"="&amp;$G8,'[1]Tabla N°3'!$V$8:$V$124)*1000</f>
        <v>118658</v>
      </c>
      <c r="X8" t="s">
        <v>40</v>
      </c>
      <c r="Y8" s="7" t="str">
        <f>"OC: "&amp; V8&amp; " "&amp;F8&amp;" "&amp;TEXT(W8,"##.###.###")&amp;" "&amp;X8</f>
        <v>OC: 41229612 Active Energy 118.658 kWh</v>
      </c>
    </row>
    <row r="9" spans="1:25" x14ac:dyDescent="0.25">
      <c r="A9" s="14">
        <v>43040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f>+SUMIF('[1]Tabla N°3'!$C$8:$C$130,"="&amp;$G9,'[1]Tabla N°3'!$W$8:$W$130)*1000</f>
        <v>1410757</v>
      </c>
      <c r="V9" s="22">
        <v>41229612</v>
      </c>
      <c r="W9" s="7">
        <f>+SUMIF('[1]Tabla N°3'!$C$8:$C$124,"="&amp;$G9,'[1]Tabla N°3'!$U$8:$U$124)*1000</f>
        <v>249</v>
      </c>
      <c r="X9" t="s">
        <v>41</v>
      </c>
      <c r="Y9" s="7" t="str">
        <f t="shared" ref="Y9:Y10" si="1">"OC: "&amp; V9&amp; " "&amp;F9&amp;" "&amp;TEXT(W9,"##.###.###")&amp;" "&amp;X9</f>
        <v>OC: 41229612 Capacity 249 kW</v>
      </c>
    </row>
    <row r="10" spans="1:25" x14ac:dyDescent="0.25">
      <c r="A10" s="14">
        <v>43040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f>+SUMIF('[1]Tabla N°3'!$C$8:$C$130,"="&amp;$G10,'[1]Tabla N°3'!$Y$8:$Y$130)*1000</f>
        <v>300</v>
      </c>
      <c r="V10" s="22">
        <v>41229612</v>
      </c>
      <c r="W10" s="7"/>
      <c r="X10" t="s">
        <v>42</v>
      </c>
      <c r="Y10" s="7" t="str">
        <f t="shared" si="1"/>
        <v>OC: 41229612 Reactive Energy  kVARh</v>
      </c>
    </row>
    <row r="11" spans="1:25" x14ac:dyDescent="0.25">
      <c r="A11" s="14">
        <v>43040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f>+SUMIF('[1]Tabla N°3'!$C$8:$C$130,"="&amp;$G11,'[1]Tabla N°3'!$BD$8:$BD$130)*1000</f>
        <v>17310</v>
      </c>
      <c r="V11" s="22">
        <v>41229786</v>
      </c>
      <c r="W11" s="7"/>
      <c r="Y11" t="str">
        <f t="shared" ref="Y11:Y13" si="2">+Y5</f>
        <v>Reliquidacion FAIE  2017</v>
      </c>
    </row>
    <row r="12" spans="1:25" x14ac:dyDescent="0.25">
      <c r="A12" s="14">
        <v>43040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f>+SUMIF('[1]Tabla N°3'!$C$8:$C$130,"="&amp;$G12,'[1]Tabla N°3'!$BC$8:$BC$130)*1000</f>
        <v>0</v>
      </c>
      <c r="V12" s="22"/>
      <c r="W12" s="7"/>
      <c r="Y12" t="str">
        <f t="shared" si="2"/>
        <v>Reliquidacion FAIE  2017</v>
      </c>
    </row>
    <row r="13" spans="1:25" x14ac:dyDescent="0.25">
      <c r="A13" s="14">
        <v>43040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f>+SUMIF('[1]Tabla N°3'!$C$8:$C$130,"="&amp;$G13,'[1]Tabla N°3'!$BE$8:$BE$130)*1000</f>
        <v>0</v>
      </c>
      <c r="V13" s="22"/>
      <c r="W13" s="7"/>
      <c r="Y13" t="str">
        <f t="shared" si="2"/>
        <v>Reliquidacion FAIE  2017</v>
      </c>
    </row>
    <row r="14" spans="1:25" x14ac:dyDescent="0.25">
      <c r="A14" s="14">
        <v>43040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f>+SUMIF('[1]Tabla N°3'!$C$8:$C$130,"="&amp;$G14,'[1]Tabla N°3'!$X$8:$X$130)*1000</f>
        <v>24275486</v>
      </c>
      <c r="M14" s="1"/>
      <c r="V14" s="23">
        <v>41229566</v>
      </c>
      <c r="W14" s="7">
        <f>+SUMIF('[1]Tabla N°3'!$C$8:$C$124,"="&amp;$G14,'[1]Tabla N°3'!$V$8:$V$124)*1000</f>
        <v>512181.00000000006</v>
      </c>
      <c r="X14" t="s">
        <v>40</v>
      </c>
      <c r="Y14" s="7" t="str">
        <f>"OC: "&amp; V14&amp; " "&amp;F14&amp;" "&amp;TEXT(W14,"##.###.###")&amp;" "&amp;X14</f>
        <v>OC: 41229566 Active Energy 512.181 kWh</v>
      </c>
    </row>
    <row r="15" spans="1:25" x14ac:dyDescent="0.25">
      <c r="A15" s="14">
        <v>43040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f>+SUMIF('[1]Tabla N°3'!$C$8:$C$130,"="&amp;$G15,'[1]Tabla N°3'!$W$8:$W$130)*1000</f>
        <v>4701950</v>
      </c>
      <c r="M15" s="1"/>
      <c r="V15" s="23">
        <v>41229566</v>
      </c>
      <c r="W15" s="7">
        <f>+SUMIF('[1]Tabla N°3'!$C$8:$C$124,"="&amp;$G15,'[1]Tabla N°3'!$U$8:$U$124)*1000</f>
        <v>806.99999999999977</v>
      </c>
      <c r="X15" t="s">
        <v>41</v>
      </c>
      <c r="Y15" s="7" t="str">
        <f t="shared" ref="Y15:Y16" si="3">"OC: "&amp; V15&amp; " "&amp;F15&amp;" "&amp;TEXT(W15,"##.###.###")&amp;" "&amp;X15</f>
        <v>OC: 41229566 Capacity 807 kW</v>
      </c>
    </row>
    <row r="16" spans="1:25" x14ac:dyDescent="0.25">
      <c r="A16" s="14">
        <v>43040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f>+SUMIF('[1]Tabla N°3'!$C$8:$C$130,"="&amp;$G16,'[1]Tabla N°3'!$Y$8:$Y$130)*1000</f>
        <v>21987.999999999996</v>
      </c>
      <c r="M16" s="1"/>
      <c r="V16" s="23">
        <v>41229566</v>
      </c>
      <c r="W16" s="7"/>
      <c r="X16" t="s">
        <v>42</v>
      </c>
      <c r="Y16" s="7" t="str">
        <f t="shared" si="3"/>
        <v>OC: 41229566 Reactive Energy  kVARh</v>
      </c>
    </row>
    <row r="17" spans="1:25" x14ac:dyDescent="0.25">
      <c r="A17" s="14">
        <v>43040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f>+SUMIF('[1]Tabla N°3'!$C$8:$C$130,"="&amp;$G17,'[1]Tabla N°3'!$BD$8:$BD$130)*1000</f>
        <v>70948</v>
      </c>
      <c r="M17" s="1"/>
      <c r="V17" s="22">
        <v>41229751</v>
      </c>
      <c r="W17" s="7"/>
      <c r="Y17" t="str">
        <f t="shared" ref="Y17:Y19" si="4">+Y11</f>
        <v>Reliquidacion FAIE  2017</v>
      </c>
    </row>
    <row r="18" spans="1:25" x14ac:dyDescent="0.25">
      <c r="A18" s="14">
        <v>43040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f>+SUMIF('[1]Tabla N°3'!$C$8:$C$130,"="&amp;$G18,'[1]Tabla N°3'!$BC$8:$BC$130)*1000</f>
        <v>0</v>
      </c>
      <c r="M18" s="1"/>
      <c r="V18" s="22"/>
      <c r="W18" s="7"/>
      <c r="Y18" t="str">
        <f t="shared" si="4"/>
        <v>Reliquidacion FAIE  2017</v>
      </c>
    </row>
    <row r="19" spans="1:25" x14ac:dyDescent="0.25">
      <c r="A19" s="14">
        <v>43040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f>+SUMIF('[1]Tabla N°3'!$C$8:$C$130,"="&amp;$G19,'[1]Tabla N°3'!$BE$8:$BE$130)*1000</f>
        <v>47</v>
      </c>
      <c r="M19" s="1"/>
      <c r="V19" s="22">
        <v>41229751</v>
      </c>
      <c r="W19" s="7"/>
      <c r="Y19" t="str">
        <f t="shared" si="4"/>
        <v>Reliquidacion FAIE  2017</v>
      </c>
    </row>
    <row r="20" spans="1:25" x14ac:dyDescent="0.25">
      <c r="A20" s="14">
        <v>43040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f>+SUMIF('[1]Tabla N°3'!$C$8:$C$130,"="&amp;$G20,'[1]Tabla N°3'!$X$8:$X$130)*1000</f>
        <v>28539606.713019479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24"/>
      <c r="W20" s="7">
        <f>+SUMIF('[1]Tabla N°3'!$C$8:$C$124,"="&amp;$G20,'[1]Tabla N°3'!$V$8:$V$124)*1000</f>
        <v>561029.73840000003</v>
      </c>
      <c r="X20" t="s">
        <v>40</v>
      </c>
      <c r="Y20" s="7" t="str">
        <f>"OC: "&amp; V20&amp; " "&amp;F14&amp;" "&amp;TEXT(W20,"##.###.###")&amp;" "&amp;X20</f>
        <v>OC:  Active Energy 561.030 kWh</v>
      </c>
    </row>
    <row r="21" spans="1:25" x14ac:dyDescent="0.25">
      <c r="A21" s="14">
        <v>43040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f>+SUMIF('[1]Tabla N°3'!$C$8:$C$130,"="&amp;$G21,'[1]Tabla N°3'!$W$8:$W$130)*1000</f>
        <v>4621136.5948374979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4"/>
      <c r="W21" s="7">
        <f>+SUMIF('[1]Tabla N°3'!$C$8:$C$124,"="&amp;$G21,'[1]Tabla N°3'!$U$8:$U$124)*1000</f>
        <v>874.71430746056262</v>
      </c>
      <c r="X21" t="s">
        <v>41</v>
      </c>
      <c r="Y21" s="7" t="str">
        <f>"OC: "&amp; V21&amp; " "&amp;F15&amp;" "&amp;TEXT(W21,"##.###.###")&amp;" "&amp;X21</f>
        <v>OC:  Capacity 875 kW</v>
      </c>
    </row>
    <row r="22" spans="1:25" x14ac:dyDescent="0.25">
      <c r="A22" s="14">
        <v>43040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f>+SUMIF('[1]Tabla N°3'!$C$8:$C$130,"="&amp;$G22,'[1]Tabla N°3'!$Y$8:$Y$130)*1000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4"/>
      <c r="W22" s="7"/>
      <c r="X22" t="s">
        <v>42</v>
      </c>
      <c r="Y22" s="7" t="str">
        <f>"OC: "&amp; V22&amp; " "&amp;F16&amp;" "&amp;TEXT(W22,"##.###.###")&amp;" "&amp;X22</f>
        <v>OC:  Reactive Energy  kVARh</v>
      </c>
    </row>
    <row r="23" spans="1:25" x14ac:dyDescent="0.25">
      <c r="A23" s="14">
        <v>43040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f>+SUMIF('[1]Tabla N°3'!$C$8:$C$130,"="&amp;$G23,'[1]Tabla N°3'!$BD$8:$BD$130)*1000</f>
        <v>-44809.003932080122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24"/>
      <c r="W23" s="7"/>
      <c r="Y23" t="str">
        <f t="shared" ref="Y23:Y25" si="5">+Y17</f>
        <v>Reliquidacion FAIE  2017</v>
      </c>
    </row>
    <row r="24" spans="1:25" x14ac:dyDescent="0.25">
      <c r="A24" s="14">
        <v>43040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f>+SUMIF('[1]Tabla N°3'!$C$8:$C$130,"="&amp;$G24,'[1]Tabla N°3'!$BC$8:$BC$130)*1000</f>
        <v>-5461.3174421806552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24"/>
      <c r="W24" s="7"/>
      <c r="Y24" t="str">
        <f t="shared" si="5"/>
        <v>Reliquidacion FAIE  2017</v>
      </c>
    </row>
    <row r="25" spans="1:25" x14ac:dyDescent="0.25">
      <c r="A25" s="14">
        <v>43040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f>+SUMIF('[1]Tabla N°3'!$C$8:$C$130,"="&amp;$G25,'[1]Tabla N°3'!$BE$8:$BE$130)*1000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24"/>
      <c r="W25" s="7"/>
      <c r="Y25" t="str">
        <f t="shared" si="5"/>
        <v>Reliquidacion FAIE  2017</v>
      </c>
    </row>
    <row r="26" spans="1:25" x14ac:dyDescent="0.25">
      <c r="A26" s="14">
        <v>43040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f>+SUMIF('[1]Tabla N°3'!$C$8:$C$130,"="&amp;$G26,'[1]Tabla N°3'!$X$8:$X$130)*1000</f>
        <v>17178089.412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24"/>
      <c r="W26" s="7"/>
      <c r="X26" t="s">
        <v>40</v>
      </c>
      <c r="Y26" s="7" t="str">
        <f>"OC: "&amp; V26&amp; " "&amp;F20&amp;" "&amp;TEXT(W26,"##.###.###")&amp;" "&amp;X26</f>
        <v>OC:  Active Energy  kWh</v>
      </c>
    </row>
    <row r="27" spans="1:25" x14ac:dyDescent="0.25">
      <c r="A27" s="14">
        <v>43040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f>+SUMIF('[1]Tabla N°3'!$C$8:$C$130,"="&amp;$G27,'[1]Tabla N°3'!$W$8:$W$130)*1000</f>
        <v>819428.72251607967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24"/>
      <c r="W27" s="7"/>
      <c r="X27" t="s">
        <v>41</v>
      </c>
      <c r="Y27" s="7" t="str">
        <f>"OC: "&amp; V27&amp; " "&amp;F21&amp;" "&amp;TEXT(W27,"##.###.###")&amp;" "&amp;X27</f>
        <v>OC:  Capacity  kW</v>
      </c>
    </row>
    <row r="28" spans="1:25" x14ac:dyDescent="0.25">
      <c r="A28" s="14">
        <v>43040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f>+SUMIF('[1]Tabla N°3'!$C$8:$C$130,"="&amp;$G28,'[1]Tabla N°3'!$Y$8:$Y$130)*1000</f>
        <v>39665.51989682993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24"/>
      <c r="W28" s="7"/>
      <c r="X28" t="s">
        <v>42</v>
      </c>
      <c r="Y28" s="7" t="str">
        <f>"OC: "&amp; V28&amp; " "&amp;F22&amp;" "&amp;TEXT(W28,"##.###.###")&amp;" "&amp;X28</f>
        <v>OC:  Reactive Energy  kVARh</v>
      </c>
    </row>
    <row r="29" spans="1:25" x14ac:dyDescent="0.25">
      <c r="A29" s="14">
        <v>43040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f>+SUMIF('[1]Tabla N°3'!$C$8:$C$130,"="&amp;$G29,'[1]Tabla N°3'!$BD$8:$BD$130)*1000</f>
        <v>-2713077.1221791948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24"/>
      <c r="W29" s="7"/>
      <c r="Y29" t="s">
        <v>86</v>
      </c>
    </row>
    <row r="30" spans="1:25" x14ac:dyDescent="0.25">
      <c r="A30" s="14">
        <v>43040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f>+SUMIF('[1]Tabla N°3'!$C$8:$C$130,"="&amp;$G30,'[1]Tabla N°3'!$BC$8:$BC$130)*1000</f>
        <v>-2291.6951233091531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24"/>
      <c r="W30" s="7"/>
    </row>
    <row r="31" spans="1:25" x14ac:dyDescent="0.25">
      <c r="A31" s="14">
        <v>43040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f>+SUMIF('[1]Tabla N°3'!$C$8:$C$130,"="&amp;$G31,'[1]Tabla N°3'!$BE$8:$BE$130)*1000</f>
        <v>-689.34302438126019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24"/>
      <c r="W31" s="7"/>
    </row>
    <row r="32" spans="1:25" x14ac:dyDescent="0.25">
      <c r="A32" s="14">
        <v>43040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f>+SUMIF('[1]Tabla N°3'!$C$8:$C$130,"="&amp;$G32,'[1]Tabla N°3'!$X$8:$X$130)*1000</f>
        <v>104953387.53221768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24"/>
      <c r="W32" s="7">
        <f>+SUMIF('[1]Tabla N°3'!$C$8:$C$124,"="&amp;$G32,'[1]Tabla N°3'!$V$8:$V$124)*1000</f>
        <v>2056966.0848600001</v>
      </c>
      <c r="X32" t="s">
        <v>40</v>
      </c>
      <c r="Y32" s="7" t="str">
        <f>"OC: "&amp; V32&amp; " "&amp;F26&amp;" "&amp;TEXT(W32,"##.###.###")&amp;" "&amp;X32</f>
        <v>OC:  Active Energy 2.056.966 kWh</v>
      </c>
    </row>
    <row r="33" spans="1:25" x14ac:dyDescent="0.25">
      <c r="A33" s="14">
        <v>43040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f>+SUMIF('[1]Tabla N°3'!$C$8:$C$130,"="&amp;$G33,'[1]Tabla N°3'!$W$8:$W$130)*1000</f>
        <v>18195175.014199998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24"/>
      <c r="W33" s="7">
        <f>+SUMIF('[1]Tabla N°3'!$C$8:$C$124,"="&amp;$G33,'[1]Tabla N°3'!$U$8:$U$124)*1000</f>
        <v>3433.0000000000005</v>
      </c>
      <c r="X33" t="s">
        <v>41</v>
      </c>
      <c r="Y33" s="7" t="str">
        <f>"OC: "&amp; V33&amp; " "&amp;F27&amp;" "&amp;TEXT(W33,"##.###.###")&amp;" "&amp;X33</f>
        <v>OC:  Capacity 3.433 kW</v>
      </c>
    </row>
    <row r="34" spans="1:25" x14ac:dyDescent="0.25">
      <c r="A34" s="14">
        <v>43040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f>+SUMIF('[1]Tabla N°3'!$C$8:$C$130,"="&amp;$G34,'[1]Tabla N°3'!$Y$8:$Y$130)*1000</f>
        <v>721744.95590712968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24"/>
      <c r="W34" s="7"/>
      <c r="X34" t="s">
        <v>42</v>
      </c>
      <c r="Y34" s="7" t="str">
        <f>"OC: "&amp; V34&amp; " "&amp;F28&amp;" "&amp;TEXT(W34,"##.###.###")&amp;" "&amp;X34</f>
        <v>OC:  Reactive Energy  kVARh</v>
      </c>
    </row>
    <row r="35" spans="1:25" x14ac:dyDescent="0.25">
      <c r="A35" s="14">
        <v>43040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f>+SUMIF('[1]Tabla N°3'!$C$8:$C$130,"="&amp;$G35,'[1]Tabla N°3'!$BD$8:$BD$130)*1000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24"/>
      <c r="W35" s="7"/>
    </row>
    <row r="36" spans="1:25" x14ac:dyDescent="0.25">
      <c r="A36" s="14">
        <v>43040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f>+SUMIF('[1]Tabla N°3'!$C$8:$C$130,"="&amp;$G36,'[1]Tabla N°3'!$BC$8:$BC$130)*1000</f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4"/>
      <c r="W36" s="7"/>
    </row>
    <row r="37" spans="1:25" x14ac:dyDescent="0.25">
      <c r="A37" s="14">
        <v>43040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f>+SUMIF('[1]Tabla N°3'!$C$8:$C$130,"="&amp;$G37,'[1]Tabla N°3'!$BE$8:$BE$130)*1000</f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24"/>
      <c r="W37" s="7"/>
    </row>
    <row r="38" spans="1:25" x14ac:dyDescent="0.25">
      <c r="A38" s="14">
        <v>43040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f>+SUMIF('[1]Tabla N°3'!$C$8:$C$130,"="&amp;$G38,'[1]Tabla N°3'!$X$8:$X$130)*1000</f>
        <v>3860185.7449719994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24"/>
      <c r="W38" s="7">
        <f>+SUMIF('[1]Tabla N°3'!$C$8:$C$124,"="&amp;$G38,'[1]Tabla N°3'!$V$8:$V$124)*1000</f>
        <v>63634.423999999999</v>
      </c>
      <c r="X38" t="s">
        <v>40</v>
      </c>
      <c r="Y38" s="7" t="str">
        <f>"OC: "&amp; V38&amp; " "&amp;F32&amp;" "&amp;TEXT(W38,"##.###.###")&amp;" "&amp;X38</f>
        <v>OC:  Active Energy 63.634 kWh</v>
      </c>
    </row>
    <row r="39" spans="1:25" x14ac:dyDescent="0.25">
      <c r="A39" s="14">
        <v>43040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f>+SUMIF('[1]Tabla N°3'!$C$8:$C$130,"="&amp;$G39,'[1]Tabla N°3'!$W$8:$W$130)*1000</f>
        <v>623497.25379999995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24"/>
      <c r="W39" s="7">
        <f>+SUMIF('[1]Tabla N°3'!$C$8:$C$124,"="&amp;$G39,'[1]Tabla N°3'!$U$8:$U$124)*1000</f>
        <v>107</v>
      </c>
      <c r="X39" t="s">
        <v>41</v>
      </c>
      <c r="Y39" s="7" t="str">
        <f>"OC: "&amp; V39&amp; " "&amp;F33&amp;" "&amp;TEXT(W39,"##.###.###")&amp;" "&amp;X39</f>
        <v>OC:  Capacity 107 kW</v>
      </c>
    </row>
    <row r="40" spans="1:25" x14ac:dyDescent="0.25">
      <c r="A40" s="14">
        <v>43040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f>+SUMIF('[1]Tabla N°3'!$C$8:$C$130,"="&amp;$G40,'[1]Tabla N°3'!$Y$8:$Y$130)*1000</f>
        <v>541.34719402619726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24"/>
      <c r="W40" s="7"/>
      <c r="X40" t="s">
        <v>42</v>
      </c>
      <c r="Y40" s="7" t="str">
        <f>"OC: "&amp; V40&amp; " "&amp;F34&amp;" "&amp;TEXT(W40,"##.###.###")&amp;" "&amp;X40</f>
        <v>OC:  Reactive Energy  kVARh</v>
      </c>
    </row>
    <row r="41" spans="1:25" x14ac:dyDescent="0.25">
      <c r="A41" s="14">
        <v>43040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f>+SUMIF('[1]Tabla N°3'!$C$8:$C$130,"="&amp;$G41,'[1]Tabla N°3'!$BD$8:$BD$130)*1000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24"/>
      <c r="W41" s="7"/>
    </row>
    <row r="42" spans="1:25" x14ac:dyDescent="0.25">
      <c r="A42" s="14">
        <v>43040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f>+SUMIF('[1]Tabla N°3'!$C$8:$C$130,"="&amp;$G42,'[1]Tabla N°3'!$BC$8:$BC$130)*1000</f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4"/>
      <c r="W42" s="7"/>
    </row>
    <row r="43" spans="1:25" x14ac:dyDescent="0.25">
      <c r="A43" s="14">
        <v>43040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f>+SUMIF('[1]Tabla N°3'!$C$8:$C$130,"="&amp;$G43,'[1]Tabla N°3'!$BE$8:$BE$130)*1000</f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24"/>
      <c r="W43" s="7"/>
    </row>
    <row r="44" spans="1:25" x14ac:dyDescent="0.25">
      <c r="A44" s="14">
        <v>43040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81</v>
      </c>
      <c r="H44" s="1">
        <f>+SUMIF('[1]Tabla N°3'!$C$8:$C$130,"="&amp;$G44,'[1]Tabla N°3'!$X$8:$X$130)*1000</f>
        <v>655353.36083000002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24"/>
      <c r="W44" s="7">
        <f>+SUMIF('[1]Tabla N°3'!$C$8:$C$124,"="&amp;$G44,'[1]Tabla N°3'!$V$8:$V$124)*1000</f>
        <v>4171.6690000000008</v>
      </c>
      <c r="X44" t="s">
        <v>40</v>
      </c>
      <c r="Y44" s="7" t="str">
        <f>"OC: "&amp; V44&amp; " "&amp;F38&amp;" "&amp;TEXT(W44,"##.###.###")&amp;" "&amp;X44</f>
        <v>OC:  Active Energy 4.172 kWh</v>
      </c>
    </row>
    <row r="45" spans="1:25" x14ac:dyDescent="0.25">
      <c r="A45" s="14">
        <v>43040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81</v>
      </c>
      <c r="H45" s="1">
        <f>+SUMIF('[1]Tabla N°3'!$C$8:$C$130,"="&amp;$G45,'[1]Tabla N°3'!$W$8:$W$130)*1000</f>
        <v>137459.04665400001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24"/>
      <c r="W45" s="7">
        <f>+SUMIF('[1]Tabla N°3'!$C$8:$C$124,"="&amp;$G45,'[1]Tabla N°3'!$U$8:$U$124)*1000</f>
        <v>0</v>
      </c>
      <c r="X45" t="s">
        <v>41</v>
      </c>
      <c r="Y45" s="7" t="str">
        <f>"OC: "&amp; V45&amp; " "&amp;F39&amp;" "&amp;TEXT(W45,"##.###.###")&amp;" "&amp;X45</f>
        <v>OC:  Capacity  kW</v>
      </c>
    </row>
    <row r="46" spans="1:25" x14ac:dyDescent="0.25">
      <c r="A46" s="14">
        <v>43040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81</v>
      </c>
      <c r="H46" s="1">
        <f>+SUMIF('[1]Tabla N°3'!$C$8:$C$130,"="&amp;$G46,'[1]Tabla N°3'!$Y$8:$Y$130)*1000</f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24"/>
      <c r="W46" s="7"/>
      <c r="X46" t="s">
        <v>42</v>
      </c>
      <c r="Y46" s="7" t="str">
        <f>"OC: "&amp; V46&amp; " "&amp;F40&amp;" "&amp;TEXT(W46,"##.###.###")&amp;" "&amp;X46</f>
        <v>OC:  Reactive Energy  kVARh</v>
      </c>
    </row>
    <row r="47" spans="1:25" x14ac:dyDescent="0.25">
      <c r="A47" s="14">
        <v>43040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81</v>
      </c>
      <c r="H47" s="1">
        <f>+SUMIF('[1]Tabla N°3'!$C$8:$C$130,"="&amp;$G47,'[1]Tabla N°3'!$BD$8:$BD$130)*1000</f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24"/>
      <c r="W47" s="7"/>
    </row>
    <row r="48" spans="1:25" x14ac:dyDescent="0.25">
      <c r="A48" s="14">
        <v>43040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81</v>
      </c>
      <c r="H48" s="1">
        <f>+SUMIF('[1]Tabla N°3'!$C$8:$C$130,"="&amp;$G48,'[1]Tabla N°3'!$BC$8:$BC$130)*1000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24"/>
      <c r="W48" s="7"/>
    </row>
    <row r="49" spans="1:25" x14ac:dyDescent="0.25">
      <c r="A49" s="14">
        <v>43040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81</v>
      </c>
      <c r="H49" s="1">
        <f>+SUMIF('[1]Tabla N°3'!$C$8:$C$130,"="&amp;$G49,'[1]Tabla N°3'!$BE$8:$BE$130)*1000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24"/>
      <c r="W49" s="7"/>
    </row>
    <row r="50" spans="1:25" x14ac:dyDescent="0.25">
      <c r="A50" s="14">
        <v>43040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f>+SUMIF('[1]Tabla N°3'!$C$8:$C$130,"="&amp;$G50,'[1]Tabla N°3'!$X$8:$X$130)*1000</f>
        <v>136203110.54272342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7">
        <f>+SUMIF('[1]Tabla N°3'!$C$8:$C$124,"="&amp;$G50,'[1]Tabla N°3'!$V$8:$V$124)*1000</f>
        <v>2660666.9125472894</v>
      </c>
      <c r="X50" t="s">
        <v>40</v>
      </c>
      <c r="Y50" s="7" t="str">
        <f>"OC: "&amp; V50&amp; " "&amp;F44&amp;" "&amp;TEXT(W50,"##.###.###")&amp;" "&amp;X50</f>
        <v>OC:  Active Energy 2.660.667 kWh</v>
      </c>
    </row>
    <row r="51" spans="1:25" x14ac:dyDescent="0.25">
      <c r="A51" s="14">
        <v>43040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f>+SUMIF('[1]Tabla N°3'!$C$8:$C$130,"="&amp;$G51,'[1]Tabla N°3'!$W$8:$W$130)*1000</f>
        <v>29163433.249061987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24"/>
      <c r="W51" s="7">
        <f>+SUMIF('[1]Tabla N°3'!$C$8:$C$124,"="&amp;$G51,'[1]Tabla N°3'!$U$8:$U$124)*1000</f>
        <v>5461.3359886596718</v>
      </c>
      <c r="X51" t="s">
        <v>41</v>
      </c>
      <c r="Y51" s="7" t="str">
        <f t="shared" ref="Y51:Y52" si="6">"OC: "&amp; V51&amp; " "&amp;F51&amp;" "&amp;TEXT(W51,"##.###.###")&amp;" "&amp;X51</f>
        <v>OC:  Capacity 5.461 kW</v>
      </c>
    </row>
    <row r="52" spans="1:25" x14ac:dyDescent="0.25">
      <c r="A52" s="14">
        <v>43040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f>+SUMIF('[1]Tabla N°3'!$C$8:$C$130,"="&amp;$G52,'[1]Tabla N°3'!$Y$8:$Y$130)*1000</f>
        <v>222912.67818034519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24"/>
      <c r="W52" s="7"/>
      <c r="X52" t="s">
        <v>42</v>
      </c>
      <c r="Y52" s="7" t="str">
        <f t="shared" si="6"/>
        <v>OC:  Reactive Energy  kVARh</v>
      </c>
    </row>
    <row r="53" spans="1:25" x14ac:dyDescent="0.25">
      <c r="A53" s="14">
        <v>43040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f>+SUMIF('[1]Tabla N°3'!$C$8:$C$130,"="&amp;$G53,'[1]Tabla N°3'!$BD$8:$BD$130)*1000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24"/>
      <c r="W53" s="7"/>
    </row>
    <row r="54" spans="1:25" x14ac:dyDescent="0.25">
      <c r="A54" s="14">
        <v>43040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f>+SUMIF('[1]Tabla N°3'!$C$8:$C$130,"="&amp;$G54,'[1]Tabla N°3'!$BC$8:$BC$130)*1000</f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24"/>
      <c r="W54" s="7"/>
    </row>
    <row r="55" spans="1:25" x14ac:dyDescent="0.25">
      <c r="A55" s="14">
        <v>43040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f>+SUMIF('[1]Tabla N°3'!$C$8:$C$130,"="&amp;$G55,'[1]Tabla N°3'!$BE$8:$BE$130)*1000</f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24"/>
      <c r="W55" s="7"/>
    </row>
    <row r="56" spans="1:25" x14ac:dyDescent="0.25">
      <c r="A56" s="14">
        <v>43040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f>+SUMIF('[1]Tabla N°3'!$C$8:$C$130,"="&amp;$G56,'[1]Tabla N°3'!$X$8:$X$130)*1000</f>
        <v>17357276.674804743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7">
        <f>+SUMIF('[1]Tabla N°3'!$C$8:$C$124,"="&amp;$G56,'[1]Tabla N°3'!$V$8:$V$124)*1000</f>
        <v>285055</v>
      </c>
      <c r="X56" t="s">
        <v>40</v>
      </c>
      <c r="Y56" s="7" t="str">
        <f>"OC: "&amp; V56&amp; " "&amp;F56&amp;" "&amp;TEXT(W56,"##.###.###")&amp;" "&amp;X56</f>
        <v>OC:  Active Energy 285.055 kWh</v>
      </c>
    </row>
    <row r="57" spans="1:25" x14ac:dyDescent="0.25">
      <c r="A57" s="14">
        <v>43040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f>+SUMIF('[1]Tabla N°3'!$C$8:$C$130,"="&amp;$G57,'[1]Tabla N°3'!$W$8:$W$130)*1000</f>
        <v>3416969.3612231971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24"/>
      <c r="W57" s="7">
        <f>+SUMIF('[1]Tabla N°3'!$C$8:$C$124,"="&amp;$G57,'[1]Tabla N°3'!$U$8:$U$124)*1000</f>
        <v>585</v>
      </c>
      <c r="X57" t="s">
        <v>41</v>
      </c>
      <c r="Y57" s="7" t="str">
        <f t="shared" ref="Y57:Y58" si="7">"OC: "&amp; V57&amp; " "&amp;F57&amp;" "&amp;TEXT(W57,"##.###.###")&amp;" "&amp;X57</f>
        <v>OC:  Capacity 585 kW</v>
      </c>
    </row>
    <row r="58" spans="1:25" x14ac:dyDescent="0.25">
      <c r="A58" s="14">
        <v>43040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f>+SUMIF('[1]Tabla N°3'!$C$8:$C$130,"="&amp;$G58,'[1]Tabla N°3'!$Y$8:$Y$130)*1000</f>
        <v>7986.9999999999991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24"/>
      <c r="W58" s="7"/>
      <c r="X58" t="s">
        <v>42</v>
      </c>
      <c r="Y58" s="7" t="str">
        <f t="shared" si="7"/>
        <v>OC:  Reactive Energy  kVARh</v>
      </c>
    </row>
    <row r="59" spans="1:25" x14ac:dyDescent="0.25">
      <c r="A59" s="14">
        <v>43040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f>+SUMIF('[1]Tabla N°3'!$C$8:$C$130,"="&amp;$G59,'[1]Tabla N°3'!$BD$8:$BD$130)*1000</f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24"/>
      <c r="W59" s="7"/>
    </row>
    <row r="60" spans="1:25" x14ac:dyDescent="0.25">
      <c r="A60" s="14">
        <v>43040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f>+SUMIF('[1]Tabla N°3'!$C$8:$C$130,"="&amp;$G60,'[1]Tabla N°3'!$BC$8:$BC$130)*1000</f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24"/>
      <c r="W60" s="7"/>
    </row>
    <row r="61" spans="1:25" x14ac:dyDescent="0.25">
      <c r="A61" s="14">
        <v>43040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f>+SUMIF('[1]Tabla N°3'!$C$8:$C$130,"="&amp;$G61,'[1]Tabla N°3'!$BE$8:$BE$130)*1000</f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24"/>
      <c r="W61" s="7"/>
    </row>
    <row r="62" spans="1:25" x14ac:dyDescent="0.25">
      <c r="A62" s="14">
        <v>43040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f>+SUMIF('[1]Tabla N°3'!$C$8:$C$130,"="&amp;$G62,'[1]Tabla N°3'!$X$8:$X$130)*1000</f>
        <v>108215908.42085053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7">
        <f>+SUMIF('[1]Tabla N°3'!$C$8:$C$124,"="&amp;$G62,'[1]Tabla N°3'!$V$8:$V$124)*1000</f>
        <v>1781288</v>
      </c>
      <c r="X62" t="s">
        <v>40</v>
      </c>
      <c r="Y62" s="7" t="str">
        <f>"OC: "&amp; V62&amp; " "&amp;F62&amp;" "&amp;TEXT(W62,"##.###.###")&amp;" "&amp;X62</f>
        <v>OC:  Active Energy 1.781.288 kWh</v>
      </c>
    </row>
    <row r="63" spans="1:25" x14ac:dyDescent="0.25">
      <c r="A63" s="14">
        <v>43040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f>+SUMIF('[1]Tabla N°3'!$C$8:$C$130,"="&amp;$G63,'[1]Tabla N°3'!$W$8:$W$130)*1000</f>
        <v>19189983.77081506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24"/>
      <c r="W63" s="7">
        <f>+SUMIF('[1]Tabla N°3'!$C$8:$C$124,"="&amp;$G63,'[1]Tabla N°3'!$U$8:$U$124)*1000</f>
        <v>3275</v>
      </c>
      <c r="X63" t="s">
        <v>41</v>
      </c>
      <c r="Y63" s="7" t="str">
        <f t="shared" ref="Y63:Y64" si="8">"OC: "&amp; V63&amp; " "&amp;F63&amp;" "&amp;TEXT(W63,"##.###.###")&amp;" "&amp;X63</f>
        <v>OC:  Capacity 3.275 kW</v>
      </c>
    </row>
    <row r="64" spans="1:25" x14ac:dyDescent="0.25">
      <c r="A64" s="14">
        <v>43040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f>+SUMIF('[1]Tabla N°3'!$C$8:$C$130,"="&amp;$G64,'[1]Tabla N°3'!$Y$8:$Y$130)*1000</f>
        <v>4218.9999999999991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24"/>
      <c r="W64" s="7"/>
      <c r="X64" t="s">
        <v>42</v>
      </c>
      <c r="Y64" s="7" t="str">
        <f t="shared" si="8"/>
        <v>OC:  Reactive Energy  kVARh</v>
      </c>
    </row>
    <row r="65" spans="1:25" x14ac:dyDescent="0.25">
      <c r="A65" s="14">
        <v>43040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f>+SUMIF('[1]Tabla N°3'!$C$8:$C$130,"="&amp;$G65,'[1]Tabla N°3'!$BD$8:$BD$130)*1000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24"/>
      <c r="W65" s="7"/>
    </row>
    <row r="66" spans="1:25" x14ac:dyDescent="0.25">
      <c r="A66" s="14">
        <v>43040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f>+SUMIF('[1]Tabla N°3'!$C$8:$C$130,"="&amp;$G66,'[1]Tabla N°3'!$BC$8:$BC$130)*1000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24"/>
      <c r="W66" s="7"/>
    </row>
    <row r="67" spans="1:25" x14ac:dyDescent="0.25">
      <c r="A67" s="14">
        <v>43040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f>+SUMIF('[1]Tabla N°3'!$C$8:$C$130,"="&amp;$G67,'[1]Tabla N°3'!$BE$8:$BE$130)*1000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24"/>
      <c r="W67" s="7"/>
    </row>
    <row r="68" spans="1:25" x14ac:dyDescent="0.25">
      <c r="A68" s="14">
        <v>43040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>
        <f>+SUMIF('[1]Tabla N°3'!$C$8:$C$130,"="&amp;$G68,'[1]Tabla N°3'!$X$8:$X$130)*1000</f>
        <v>25437823.382898252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24"/>
      <c r="W68" s="7">
        <f>+SUMIF('[1]Tabla N°3'!$C$8:$C$124,"="&amp;$G68,'[1]Tabla N°3'!$V$8:$V$124)*1000</f>
        <v>485920.08702739549</v>
      </c>
      <c r="X68" t="s">
        <v>40</v>
      </c>
      <c r="Y68" s="7" t="str">
        <f>"OC: "&amp; V68&amp; " "&amp;F68&amp;" "&amp;TEXT(W68,"##.###.###")&amp;" "&amp;X68</f>
        <v>OC:  Active Energy 485.920 kWh</v>
      </c>
    </row>
    <row r="69" spans="1:25" x14ac:dyDescent="0.25">
      <c r="A69" s="14">
        <v>43040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>
        <f>+SUMIF('[1]Tabla N°3'!$C$8:$C$130,"="&amp;$G69,'[1]Tabla N°3'!$W$8:$W$130)*1000</f>
        <v>759875.73871204641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24"/>
      <c r="W69" s="7">
        <f>+SUMIF('[1]Tabla N°3'!$C$8:$C$124,"="&amp;$G69,'[1]Tabla N°3'!$U$8:$U$124)*1000</f>
        <v>140.17818094789274</v>
      </c>
      <c r="X69" t="s">
        <v>41</v>
      </c>
      <c r="Y69" s="7" t="str">
        <f t="shared" ref="Y69:Y70" si="9">"OC: "&amp; V69&amp; " "&amp;F69&amp;" "&amp;TEXT(W69,"##.###.###")&amp;" "&amp;X69</f>
        <v>OC:  Capacity 140 kW</v>
      </c>
    </row>
    <row r="70" spans="1:25" x14ac:dyDescent="0.25">
      <c r="A70" s="14">
        <v>43040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>
        <f>+SUMIF('[1]Tabla N°3'!$C$8:$C$130,"="&amp;$G70,'[1]Tabla N°3'!$Y$8:$Y$130)*1000</f>
        <v>267.28108664723345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24"/>
      <c r="W70" s="7"/>
      <c r="X70" t="s">
        <v>42</v>
      </c>
      <c r="Y70" s="7" t="str">
        <f t="shared" si="9"/>
        <v>OC:  Reactive Energy  kVARh</v>
      </c>
    </row>
    <row r="71" spans="1:25" x14ac:dyDescent="0.25">
      <c r="A71" s="14">
        <v>43040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>
        <f>+SUMIF('[1]Tabla N°3'!$C$8:$C$130,"="&amp;$G71,'[1]Tabla N°3'!$BD$8:$BD$130)*1000</f>
        <v>-68997.26498038508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24"/>
      <c r="W71" s="7"/>
      <c r="Y71" t="s">
        <v>46</v>
      </c>
    </row>
    <row r="72" spans="1:25" x14ac:dyDescent="0.25">
      <c r="A72" s="14">
        <v>43040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>
        <f>+SUMIF('[1]Tabla N°3'!$C$8:$C$130,"="&amp;$G72,'[1]Tabla N°3'!$BC$8:$BC$130)*1000</f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24"/>
      <c r="W72" s="7"/>
      <c r="Y72" t="s">
        <v>46</v>
      </c>
    </row>
    <row r="73" spans="1:25" x14ac:dyDescent="0.25">
      <c r="A73" s="14">
        <v>43040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>
        <f>+SUMIF('[1]Tabla N°3'!$C$8:$C$130,"="&amp;$G73,'[1]Tabla N°3'!$BE$8:$BE$130)*1000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24"/>
      <c r="W73" s="7"/>
      <c r="Y73" t="s">
        <v>46</v>
      </c>
    </row>
    <row r="74" spans="1:25" x14ac:dyDescent="0.25">
      <c r="A74" s="14">
        <v>43040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>
        <f>+SUMIF('[1]Tabla N°3'!$C$8:$C$130,"="&amp;$G74,'[1]Tabla N°3'!$X$8:$X$130)*1000</f>
        <v>4018842.6780441799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24"/>
      <c r="W74" s="7">
        <f>+SUMIF('[1]Tabla N°3'!$C$8:$C$124,"="&amp;$G74,'[1]Tabla N°3'!$V$8:$V$124)*1000</f>
        <v>77450.898809413411</v>
      </c>
      <c r="X74" t="s">
        <v>40</v>
      </c>
      <c r="Y74" s="7" t="str">
        <f>"OC: "&amp; V74&amp; " "&amp;F74&amp;" "&amp;TEXT(W74,"##.###.###")&amp;" "&amp;X74</f>
        <v>OC:  Active Energy 77.451 kWh</v>
      </c>
    </row>
    <row r="75" spans="1:25" x14ac:dyDescent="0.25">
      <c r="A75" s="14">
        <v>43040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>
        <f>+SUMIF('[1]Tabla N°3'!$C$8:$C$130,"="&amp;$G75,'[1]Tabla N°3'!$W$8:$W$130)*1000</f>
        <v>79198.710602104635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24"/>
      <c r="W75" s="7">
        <f>+SUMIF('[1]Tabla N°3'!$C$8:$C$124,"="&amp;$G75,'[1]Tabla N°3'!$U$8:$U$124)*1000</f>
        <v>14.708129050346004</v>
      </c>
      <c r="X75" t="s">
        <v>41</v>
      </c>
      <c r="Y75" s="7" t="str">
        <f t="shared" ref="Y75:Y76" si="10">"OC: "&amp; V75&amp; " "&amp;F75&amp;" "&amp;TEXT(W75,"##.###.###")&amp;" "&amp;X75</f>
        <v>OC:  Capacity 15 kW</v>
      </c>
    </row>
    <row r="76" spans="1:25" x14ac:dyDescent="0.25">
      <c r="A76" s="14">
        <v>43040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>
        <f>+SUMIF('[1]Tabla N°3'!$C$8:$C$130,"="&amp;$G76,'[1]Tabla N°3'!$Y$8:$Y$130)*1000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24"/>
      <c r="W76" s="7"/>
      <c r="X76" t="s">
        <v>42</v>
      </c>
      <c r="Y76" s="7" t="str">
        <f t="shared" si="10"/>
        <v>OC:  Reactive Energy  kVARh</v>
      </c>
    </row>
    <row r="77" spans="1:25" x14ac:dyDescent="0.25">
      <c r="A77" s="14">
        <v>43040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>
        <f>+SUMIF('[1]Tabla N°3'!$C$8:$C$130,"="&amp;$G77,'[1]Tabla N°3'!$BD$8:$BD$130)*1000</f>
        <v>-9379.352448775433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24"/>
      <c r="W77" s="7"/>
      <c r="Y77" t="str">
        <f t="shared" ref="Y77:Y79" si="11">+Y71</f>
        <v>Reliquidacion FAIE  2017</v>
      </c>
    </row>
    <row r="78" spans="1:25" x14ac:dyDescent="0.25">
      <c r="A78" s="14">
        <v>43040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>
        <f>+SUMIF('[1]Tabla N°3'!$C$8:$C$130,"="&amp;$G78,'[1]Tabla N°3'!$BC$8:$BC$130)*1000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24"/>
      <c r="W78" s="7"/>
      <c r="Y78" t="str">
        <f t="shared" si="11"/>
        <v>Reliquidacion FAIE  2017</v>
      </c>
    </row>
    <row r="79" spans="1:25" x14ac:dyDescent="0.25">
      <c r="A79" s="14">
        <v>43040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>
        <f>+SUMIF('[1]Tabla N°3'!$C$8:$C$130,"="&amp;$G79,'[1]Tabla N°3'!$BE$8:$BE$130)*1000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24"/>
      <c r="W79" s="7"/>
      <c r="Y79" t="str">
        <f t="shared" si="11"/>
        <v>Reliquidacion FAIE  2017</v>
      </c>
    </row>
    <row r="80" spans="1:25" x14ac:dyDescent="0.25">
      <c r="A80" s="14">
        <v>43040</v>
      </c>
      <c r="B80" s="4" t="s">
        <v>43</v>
      </c>
      <c r="C80" s="4"/>
      <c r="D80" s="4"/>
      <c r="E80" s="4" t="s">
        <v>18</v>
      </c>
      <c r="F80" s="4" t="s">
        <v>22</v>
      </c>
      <c r="G80" s="9" t="s">
        <v>26</v>
      </c>
      <c r="H80" s="1">
        <f>+'[2]MONTOS A FACTURAR'!F175</f>
        <v>66024035.90799436</v>
      </c>
      <c r="I80" s="1">
        <f>+'[2]MONTOS A FACTURAR'!G175</f>
        <v>41230713</v>
      </c>
      <c r="J80" s="1">
        <f>+'[2]MONTOS A FACTURAR'!H175</f>
        <v>0</v>
      </c>
      <c r="K80" s="1">
        <f>+'[2]MONTOS A FACTURAR'!I175</f>
        <v>0</v>
      </c>
      <c r="L80" s="1">
        <f>+'[2]MONTOS A FACTURAR'!J175</f>
        <v>0</v>
      </c>
      <c r="M80" s="1">
        <f>+'[2]MONTOS A FACTURAR'!K175</f>
        <v>0</v>
      </c>
      <c r="N80" s="1">
        <f>+'[2]MONTOS A FACTURAR'!L175</f>
        <v>0</v>
      </c>
      <c r="O80" s="1">
        <f>+'[2]MONTOS A FACTURAR'!M175</f>
        <v>0</v>
      </c>
      <c r="P80" s="1">
        <f>+'[2]MONTOS A FACTURAR'!N175</f>
        <v>0</v>
      </c>
      <c r="Q80" s="1">
        <f>+'[2]MONTOS A FACTURAR'!O175</f>
        <v>0</v>
      </c>
      <c r="R80" s="1">
        <f>+'[2]MONTOS A FACTURAR'!P175</f>
        <v>0</v>
      </c>
      <c r="S80" s="1">
        <f>+'[2]MONTOS A FACTURAR'!Q175</f>
        <v>0</v>
      </c>
      <c r="T80" s="1">
        <f>+'[2]MONTOS A FACTURAR'!R175</f>
        <v>0</v>
      </c>
      <c r="U80" s="1">
        <f>+'[2]MONTOS A FACTURAR'!S175</f>
        <v>0</v>
      </c>
      <c r="V80" s="25">
        <f>+'[2]MONTOS A FACTURAR'!G175</f>
        <v>41230713</v>
      </c>
      <c r="Y80" s="15" t="s">
        <v>80</v>
      </c>
    </row>
    <row r="81" spans="1:25" x14ac:dyDescent="0.25">
      <c r="A81" s="14">
        <v>43040</v>
      </c>
      <c r="B81" s="4" t="s">
        <v>43</v>
      </c>
      <c r="C81" s="4"/>
      <c r="D81" s="4"/>
      <c r="E81" s="4" t="s">
        <v>18</v>
      </c>
      <c r="F81" s="4" t="s">
        <v>22</v>
      </c>
      <c r="G81" s="9" t="s">
        <v>45</v>
      </c>
      <c r="H81" s="1">
        <v>326112.69179350301</v>
      </c>
      <c r="V81" s="25">
        <v>41230761</v>
      </c>
      <c r="Y81" s="15" t="s">
        <v>80</v>
      </c>
    </row>
    <row r="82" spans="1:25" x14ac:dyDescent="0.25">
      <c r="A82" s="14">
        <v>43040</v>
      </c>
      <c r="B82" s="4" t="s">
        <v>43</v>
      </c>
      <c r="C82" s="4"/>
      <c r="D82" s="4"/>
      <c r="E82" s="4" t="s">
        <v>18</v>
      </c>
      <c r="F82" s="4" t="s">
        <v>22</v>
      </c>
      <c r="G82" s="9" t="s">
        <v>27</v>
      </c>
      <c r="H82" s="1">
        <v>-11472.962150821048</v>
      </c>
      <c r="Y82" s="15" t="s">
        <v>80</v>
      </c>
    </row>
    <row r="83" spans="1:25" ht="77.25" x14ac:dyDescent="0.25">
      <c r="E83" s="4" t="s">
        <v>18</v>
      </c>
      <c r="F83" s="4" t="s">
        <v>22</v>
      </c>
      <c r="G83" s="9" t="s">
        <v>82</v>
      </c>
      <c r="H83" s="1">
        <f>+('[3]Reliquida D5T-D12T'!$C$121+'[3]Reliquida D5T-D12T'!$C$125+'[3]Reliquida D5T-D12T'!$C$127)</f>
        <v>-1139833.4858001154</v>
      </c>
      <c r="Y83" s="26" t="s">
        <v>84</v>
      </c>
    </row>
    <row r="84" spans="1:25" ht="64.5" x14ac:dyDescent="0.25">
      <c r="E84" s="4" t="s">
        <v>18</v>
      </c>
      <c r="F84" s="4" t="s">
        <v>22</v>
      </c>
      <c r="G84" s="9" t="s">
        <v>83</v>
      </c>
      <c r="H84" s="1">
        <f>+('[3]Reliquida D5T-D12T'!$C$140+'[3]Reliquida D5T-D12T'!$C$144+'[3]Reliquida D5T-D12T'!$C$146)</f>
        <v>-339927.92820976721</v>
      </c>
      <c r="Y84" s="26" t="s">
        <v>85</v>
      </c>
    </row>
  </sheetData>
  <autoFilter ref="A1:Y82" xr:uid="{00000000-0009-0000-0000-000000000000}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5"/>
  <sheetViews>
    <sheetView zoomScaleNormal="100" workbookViewId="0">
      <selection activeCell="F19" sqref="F19"/>
    </sheetView>
  </sheetViews>
  <sheetFormatPr baseColWidth="10" defaultColWidth="9.140625"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customWidth="1"/>
    <col min="10" max="10" width="11.7109375" customWidth="1"/>
    <col min="11" max="13" width="9.140625" customWidth="1"/>
    <col min="14" max="14" width="9.7109375" customWidth="1"/>
    <col min="15" max="21" width="9.140625" customWidth="1"/>
    <col min="22" max="22" width="81.42578125" style="13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2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14">
        <v>43040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v>2370786071.9999995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>
        <v>41223887</v>
      </c>
      <c r="W2" s="7">
        <v>44055908.999999993</v>
      </c>
      <c r="X2" t="s">
        <v>40</v>
      </c>
      <c r="Y2" s="7" t="s">
        <v>50</v>
      </c>
    </row>
    <row r="3" spans="1:25" x14ac:dyDescent="0.25">
      <c r="A3" s="14">
        <v>42979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>
        <v>41223887</v>
      </c>
      <c r="W3" s="7">
        <v>84711</v>
      </c>
      <c r="X3" t="s">
        <v>41</v>
      </c>
      <c r="Y3" s="7" t="s">
        <v>51</v>
      </c>
    </row>
    <row r="4" spans="1:25" x14ac:dyDescent="0.25">
      <c r="A4" s="14">
        <v>42979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v>240520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6">
        <v>41223887</v>
      </c>
      <c r="W4" s="7"/>
      <c r="X4" t="s">
        <v>42</v>
      </c>
      <c r="Y4" s="7" t="s">
        <v>52</v>
      </c>
    </row>
    <row r="5" spans="1:25" x14ac:dyDescent="0.25">
      <c r="A5" s="14">
        <v>42979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v>-2971262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7"/>
      <c r="W5" s="7"/>
      <c r="Y5" t="s">
        <v>46</v>
      </c>
    </row>
    <row r="6" spans="1:25" x14ac:dyDescent="0.25">
      <c r="A6" s="14">
        <v>42979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7"/>
      <c r="W6" s="7"/>
      <c r="Y6" t="s">
        <v>46</v>
      </c>
    </row>
    <row r="7" spans="1:25" x14ac:dyDescent="0.25">
      <c r="A7" s="14">
        <v>42979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v>-55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7"/>
      <c r="W7" s="7"/>
      <c r="Y7" t="s">
        <v>46</v>
      </c>
    </row>
    <row r="8" spans="1:25" x14ac:dyDescent="0.25">
      <c r="A8" s="14">
        <v>42979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v>6044442.0000000009</v>
      </c>
      <c r="V8" s="18">
        <v>41224363</v>
      </c>
      <c r="W8" s="7">
        <v>127803</v>
      </c>
      <c r="X8" t="s">
        <v>40</v>
      </c>
      <c r="Y8" s="7" t="s">
        <v>71</v>
      </c>
    </row>
    <row r="9" spans="1:25" x14ac:dyDescent="0.25">
      <c r="A9" s="14">
        <v>42979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v>1410757</v>
      </c>
      <c r="V9" s="18">
        <v>41224363</v>
      </c>
      <c r="W9" s="7">
        <v>249</v>
      </c>
      <c r="X9" t="s">
        <v>41</v>
      </c>
      <c r="Y9" s="7" t="s">
        <v>72</v>
      </c>
    </row>
    <row r="10" spans="1:25" x14ac:dyDescent="0.25">
      <c r="A10" s="14">
        <v>42979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v>0</v>
      </c>
      <c r="V10" s="18">
        <v>41224363</v>
      </c>
      <c r="W10" s="7"/>
      <c r="X10" t="s">
        <v>42</v>
      </c>
      <c r="Y10" s="7" t="s">
        <v>73</v>
      </c>
    </row>
    <row r="11" spans="1:25" x14ac:dyDescent="0.25">
      <c r="A11" s="14">
        <v>42979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v>-8892</v>
      </c>
      <c r="V11" s="18"/>
      <c r="W11" s="7"/>
      <c r="Y11" t="s">
        <v>46</v>
      </c>
    </row>
    <row r="12" spans="1:25" x14ac:dyDescent="0.25">
      <c r="A12" s="14">
        <v>42979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v>0</v>
      </c>
      <c r="V12" s="18"/>
      <c r="W12" s="7"/>
      <c r="Y12" t="s">
        <v>46</v>
      </c>
    </row>
    <row r="13" spans="1:25" x14ac:dyDescent="0.25">
      <c r="A13" s="14">
        <v>42979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v>0</v>
      </c>
      <c r="V13" s="18"/>
      <c r="W13" s="7"/>
      <c r="Y13" t="s">
        <v>46</v>
      </c>
    </row>
    <row r="14" spans="1:25" x14ac:dyDescent="0.25">
      <c r="A14" s="14">
        <v>42979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v>24784390.000000004</v>
      </c>
      <c r="M14" s="1"/>
      <c r="V14" s="19">
        <v>41224448</v>
      </c>
      <c r="W14" s="7">
        <v>522877.00000000006</v>
      </c>
      <c r="X14" t="s">
        <v>40</v>
      </c>
      <c r="Y14" s="7" t="s">
        <v>74</v>
      </c>
    </row>
    <row r="15" spans="1:25" x14ac:dyDescent="0.25">
      <c r="A15" s="14">
        <v>42979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v>4701950</v>
      </c>
      <c r="M15" s="1"/>
      <c r="V15" s="19">
        <v>41224448</v>
      </c>
      <c r="W15" s="7">
        <v>806.99999999999977</v>
      </c>
      <c r="X15" t="s">
        <v>41</v>
      </c>
      <c r="Y15" s="7" t="s">
        <v>75</v>
      </c>
    </row>
    <row r="16" spans="1:25" x14ac:dyDescent="0.25">
      <c r="A16" s="14">
        <v>42979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v>16233</v>
      </c>
      <c r="M16" s="1"/>
      <c r="V16" s="19">
        <v>41224448</v>
      </c>
      <c r="W16" s="7"/>
      <c r="X16" t="s">
        <v>42</v>
      </c>
      <c r="Y16" s="7" t="s">
        <v>76</v>
      </c>
    </row>
    <row r="17" spans="1:25" x14ac:dyDescent="0.25">
      <c r="A17" s="14">
        <v>42979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v>-34024</v>
      </c>
      <c r="M17" s="1"/>
      <c r="V17" s="18"/>
      <c r="W17" s="7"/>
      <c r="Y17" t="s">
        <v>46</v>
      </c>
    </row>
    <row r="18" spans="1:25" x14ac:dyDescent="0.25">
      <c r="A18" s="14">
        <v>42979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v>0</v>
      </c>
      <c r="M18" s="1"/>
      <c r="V18" s="18"/>
      <c r="W18" s="7"/>
      <c r="Y18" t="s">
        <v>46</v>
      </c>
    </row>
    <row r="19" spans="1:25" x14ac:dyDescent="0.25">
      <c r="A19" s="14">
        <v>42979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v>-16</v>
      </c>
      <c r="M19" s="1"/>
      <c r="V19" s="18"/>
      <c r="W19" s="7"/>
      <c r="Y19" t="s">
        <v>46</v>
      </c>
    </row>
    <row r="20" spans="1:25" x14ac:dyDescent="0.25">
      <c r="A20" s="3">
        <v>42979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v>23831369.54057036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8"/>
      <c r="W20" s="7">
        <v>468469.10639999993</v>
      </c>
      <c r="X20" t="s">
        <v>40</v>
      </c>
      <c r="Y20" s="7" t="s">
        <v>54</v>
      </c>
    </row>
    <row r="21" spans="1:25" x14ac:dyDescent="0.25">
      <c r="A21" s="3">
        <v>42979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v>4626562.2719608024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8"/>
      <c r="W21" s="7">
        <v>875.74812759742508</v>
      </c>
      <c r="X21" t="s">
        <v>41</v>
      </c>
      <c r="Y21" s="7" t="s">
        <v>55</v>
      </c>
    </row>
    <row r="22" spans="1:25" x14ac:dyDescent="0.25">
      <c r="A22" s="3">
        <v>42979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8"/>
      <c r="W22" s="7"/>
      <c r="X22" t="s">
        <v>42</v>
      </c>
      <c r="Y22" s="7" t="s">
        <v>53</v>
      </c>
    </row>
    <row r="23" spans="1:25" x14ac:dyDescent="0.25">
      <c r="A23" s="3">
        <v>42979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v>1767.5402678000773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8"/>
      <c r="W23" s="7"/>
      <c r="Y23" t="s">
        <v>46</v>
      </c>
    </row>
    <row r="24" spans="1:25" x14ac:dyDescent="0.25">
      <c r="A24" s="3">
        <v>42979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v>172.20920388357942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8"/>
      <c r="W24" s="7"/>
      <c r="Y24" t="s">
        <v>46</v>
      </c>
    </row>
    <row r="25" spans="1:25" x14ac:dyDescent="0.25">
      <c r="A25" s="3">
        <v>42979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8"/>
      <c r="W25" s="7"/>
      <c r="Y25" t="s">
        <v>46</v>
      </c>
    </row>
    <row r="26" spans="1:25" x14ac:dyDescent="0.25">
      <c r="A26" s="14">
        <v>42979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v>22587078.709282055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"/>
      <c r="W26" s="7"/>
      <c r="X26" t="s">
        <v>40</v>
      </c>
      <c r="Y26" s="7" t="s">
        <v>56</v>
      </c>
    </row>
    <row r="27" spans="1:25" x14ac:dyDescent="0.25">
      <c r="A27" s="14">
        <v>42979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v>711790.16913269949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8"/>
      <c r="W27" s="7"/>
      <c r="X27" t="s">
        <v>41</v>
      </c>
      <c r="Y27" s="7" t="s">
        <v>57</v>
      </c>
    </row>
    <row r="28" spans="1:25" x14ac:dyDescent="0.25">
      <c r="A28" s="14">
        <v>42979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v>31765.167886874355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8"/>
      <c r="W28" s="7"/>
      <c r="X28" t="s">
        <v>42</v>
      </c>
      <c r="Y28" s="7" t="s">
        <v>53</v>
      </c>
    </row>
    <row r="29" spans="1:25" x14ac:dyDescent="0.25">
      <c r="A29" s="14">
        <v>42979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8"/>
      <c r="W29" s="7"/>
      <c r="Y29" t="s">
        <v>47</v>
      </c>
    </row>
    <row r="30" spans="1:25" x14ac:dyDescent="0.25">
      <c r="A30" s="14">
        <v>42979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8"/>
      <c r="W30" s="7"/>
    </row>
    <row r="31" spans="1:25" x14ac:dyDescent="0.25">
      <c r="A31" s="14">
        <v>42979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8"/>
      <c r="W31" s="7"/>
    </row>
    <row r="32" spans="1:25" x14ac:dyDescent="0.25">
      <c r="A32" s="14">
        <v>42979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v>94103959.792495891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8"/>
      <c r="W32" s="7">
        <v>1844431.5947400001</v>
      </c>
      <c r="X32" t="s">
        <v>40</v>
      </c>
      <c r="Y32" s="7" t="s">
        <v>58</v>
      </c>
    </row>
    <row r="33" spans="1:25" x14ac:dyDescent="0.25">
      <c r="A33" s="14">
        <v>42979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v>18232153.616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8"/>
      <c r="W33" s="7">
        <v>3440.0000000000005</v>
      </c>
      <c r="X33" t="s">
        <v>41</v>
      </c>
      <c r="Y33" s="7" t="s">
        <v>59</v>
      </c>
    </row>
    <row r="34" spans="1:25" x14ac:dyDescent="0.25">
      <c r="A34" s="14">
        <v>42979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v>96930.980353621679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8"/>
      <c r="W34" s="7"/>
      <c r="X34" t="s">
        <v>42</v>
      </c>
      <c r="Y34" s="7" t="s">
        <v>53</v>
      </c>
    </row>
    <row r="35" spans="1:25" x14ac:dyDescent="0.25">
      <c r="A35" s="14">
        <v>42979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8"/>
      <c r="W35" s="7"/>
    </row>
    <row r="36" spans="1:25" x14ac:dyDescent="0.25">
      <c r="A36" s="14">
        <v>42979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8"/>
      <c r="W36" s="7"/>
    </row>
    <row r="37" spans="1:25" x14ac:dyDescent="0.25">
      <c r="A37" s="14">
        <v>42979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8"/>
      <c r="W37" s="7"/>
    </row>
    <row r="38" spans="1:25" x14ac:dyDescent="0.25">
      <c r="A38" s="14">
        <v>42979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v>3824129.3601720002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8"/>
      <c r="W38" s="7">
        <v>63040.284</v>
      </c>
      <c r="X38" t="s">
        <v>40</v>
      </c>
      <c r="Y38" s="7" t="s">
        <v>60</v>
      </c>
    </row>
    <row r="39" spans="1:25" x14ac:dyDescent="0.25">
      <c r="A39" s="14">
        <v>42979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v>617679.48720000009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8"/>
      <c r="W39" s="7">
        <v>106</v>
      </c>
      <c r="X39" t="s">
        <v>41</v>
      </c>
      <c r="Y39" s="7" t="s">
        <v>61</v>
      </c>
    </row>
    <row r="40" spans="1:25" x14ac:dyDescent="0.25">
      <c r="A40" s="14">
        <v>42979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v>8.1522658637868979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8"/>
      <c r="W40" s="7"/>
      <c r="X40" t="s">
        <v>42</v>
      </c>
      <c r="Y40" s="7" t="s">
        <v>53</v>
      </c>
    </row>
    <row r="41" spans="1:25" x14ac:dyDescent="0.25">
      <c r="A41" s="14">
        <v>42979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8"/>
      <c r="W41" s="7"/>
    </row>
    <row r="42" spans="1:25" x14ac:dyDescent="0.25">
      <c r="A42" s="14">
        <v>42979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8"/>
      <c r="W42" s="7"/>
    </row>
    <row r="43" spans="1:25" x14ac:dyDescent="0.25">
      <c r="A43" s="14">
        <v>42979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8"/>
      <c r="W43" s="7"/>
    </row>
    <row r="44" spans="1:25" x14ac:dyDescent="0.25">
      <c r="A44" s="14">
        <v>42979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32</v>
      </c>
      <c r="H44" s="1">
        <v>699329.50641050423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8"/>
      <c r="W44" s="7">
        <v>11419.441188783196</v>
      </c>
      <c r="X44" t="s">
        <v>40</v>
      </c>
      <c r="Y44" s="7" t="s">
        <v>62</v>
      </c>
    </row>
    <row r="45" spans="1:25" x14ac:dyDescent="0.25">
      <c r="A45" s="14">
        <v>42979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32</v>
      </c>
      <c r="H45" s="1">
        <v>137169.08731199999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8"/>
      <c r="W45" s="7">
        <v>23.2</v>
      </c>
      <c r="X45" t="s">
        <v>41</v>
      </c>
      <c r="Y45" s="7" t="s">
        <v>63</v>
      </c>
    </row>
    <row r="46" spans="1:25" x14ac:dyDescent="0.25">
      <c r="A46" s="14">
        <v>42979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32</v>
      </c>
      <c r="H46" s="1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8"/>
      <c r="W46" s="7"/>
      <c r="X46" t="s">
        <v>42</v>
      </c>
      <c r="Y46" s="7" t="s">
        <v>53</v>
      </c>
    </row>
    <row r="47" spans="1:25" x14ac:dyDescent="0.25">
      <c r="A47" s="14">
        <v>42979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32</v>
      </c>
      <c r="H47" s="1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8"/>
      <c r="W47" s="7"/>
    </row>
    <row r="48" spans="1:25" x14ac:dyDescent="0.25">
      <c r="A48" s="14">
        <v>42979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32</v>
      </c>
      <c r="H48" s="1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8"/>
      <c r="W48" s="7"/>
    </row>
    <row r="49" spans="1:25" x14ac:dyDescent="0.25">
      <c r="A49" s="14">
        <v>42979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32</v>
      </c>
      <c r="H49" s="1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8"/>
      <c r="W49" s="7"/>
    </row>
    <row r="50" spans="1:25" x14ac:dyDescent="0.25">
      <c r="A50" s="14">
        <v>42979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v>140432134.21882176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7">
        <v>2743411.9694609311</v>
      </c>
      <c r="X50" t="s">
        <v>40</v>
      </c>
      <c r="Y50" s="7" t="s">
        <v>77</v>
      </c>
    </row>
    <row r="51" spans="1:25" x14ac:dyDescent="0.25">
      <c r="A51" s="14">
        <v>42979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v>29155817.659160603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8"/>
      <c r="W51" s="7">
        <v>5459.91306154421</v>
      </c>
      <c r="X51" t="s">
        <v>41</v>
      </c>
      <c r="Y51" s="7" t="s">
        <v>64</v>
      </c>
    </row>
    <row r="52" spans="1:25" x14ac:dyDescent="0.25">
      <c r="A52" s="14">
        <v>42979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v>203945.23707034549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8"/>
      <c r="W52" s="7"/>
      <c r="X52" t="s">
        <v>42</v>
      </c>
      <c r="Y52" s="7" t="s">
        <v>53</v>
      </c>
    </row>
    <row r="53" spans="1:25" x14ac:dyDescent="0.25">
      <c r="A53" s="14">
        <v>42979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8"/>
      <c r="W53" s="7"/>
    </row>
    <row r="54" spans="1:25" x14ac:dyDescent="0.25">
      <c r="A54" s="14">
        <v>42979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8"/>
      <c r="W54" s="7"/>
    </row>
    <row r="55" spans="1:25" x14ac:dyDescent="0.25">
      <c r="A55" s="14">
        <v>42979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8"/>
      <c r="W55" s="7"/>
    </row>
    <row r="56" spans="1:25" x14ac:dyDescent="0.25">
      <c r="A56" s="14">
        <v>42979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v>31018867.267355151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7">
        <v>509439</v>
      </c>
      <c r="X56" t="s">
        <v>40</v>
      </c>
      <c r="Y56" s="7" t="s">
        <v>78</v>
      </c>
    </row>
    <row r="57" spans="1:25" x14ac:dyDescent="0.25">
      <c r="A57" s="14">
        <v>42979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v>3703160.7740809615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"/>
      <c r="W57" s="7">
        <v>633.99999999999989</v>
      </c>
      <c r="X57" t="s">
        <v>41</v>
      </c>
      <c r="Y57" s="7" t="s">
        <v>65</v>
      </c>
    </row>
    <row r="58" spans="1:25" x14ac:dyDescent="0.25">
      <c r="A58" s="14">
        <v>42979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v>47273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"/>
      <c r="W58" s="7"/>
      <c r="X58" t="s">
        <v>42</v>
      </c>
      <c r="Y58" s="7" t="s">
        <v>53</v>
      </c>
    </row>
    <row r="59" spans="1:25" x14ac:dyDescent="0.25">
      <c r="A59" s="14">
        <v>42979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"/>
      <c r="W59" s="7"/>
    </row>
    <row r="60" spans="1:25" x14ac:dyDescent="0.25">
      <c r="A60" s="14">
        <v>42979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8"/>
      <c r="W60" s="7"/>
    </row>
    <row r="61" spans="1:25" x14ac:dyDescent="0.25">
      <c r="A61" s="14">
        <v>42979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8"/>
      <c r="W61" s="7"/>
    </row>
    <row r="62" spans="1:25" x14ac:dyDescent="0.25">
      <c r="A62" s="14">
        <v>42979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v>113930339.90900001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7">
        <v>1875502.9999999998</v>
      </c>
      <c r="X62" t="s">
        <v>40</v>
      </c>
      <c r="Y62" s="7" t="s">
        <v>79</v>
      </c>
    </row>
    <row r="63" spans="1:25" x14ac:dyDescent="0.25">
      <c r="A63" s="14">
        <v>42979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v>19189986.690000001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8"/>
      <c r="W63" s="7">
        <v>3275</v>
      </c>
      <c r="X63" t="s">
        <v>41</v>
      </c>
      <c r="Y63" s="7" t="s">
        <v>66</v>
      </c>
    </row>
    <row r="64" spans="1:25" x14ac:dyDescent="0.25">
      <c r="A64" s="14">
        <v>42979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v>19043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8"/>
      <c r="W64" s="7"/>
      <c r="X64" t="s">
        <v>42</v>
      </c>
      <c r="Y64" s="7" t="s">
        <v>53</v>
      </c>
    </row>
    <row r="65" spans="1:25" x14ac:dyDescent="0.25">
      <c r="A65" s="14">
        <v>42979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8"/>
      <c r="W65" s="7"/>
    </row>
    <row r="66" spans="1:25" x14ac:dyDescent="0.25">
      <c r="A66" s="14">
        <v>42979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8"/>
      <c r="W66" s="7"/>
    </row>
    <row r="67" spans="1:25" x14ac:dyDescent="0.25">
      <c r="A67" s="14">
        <v>42979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8"/>
      <c r="W67" s="7"/>
    </row>
    <row r="68" spans="1:25" x14ac:dyDescent="0.25">
      <c r="A68" s="14">
        <v>42979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8"/>
      <c r="W68" s="7">
        <v>346480.40386374353</v>
      </c>
      <c r="X68" t="s">
        <v>40</v>
      </c>
      <c r="Y68" s="7" t="s">
        <v>67</v>
      </c>
    </row>
    <row r="69" spans="1:25" x14ac:dyDescent="0.25">
      <c r="A69" s="14">
        <v>42979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8"/>
      <c r="W69" s="7">
        <v>126.88497057844594</v>
      </c>
      <c r="X69" t="s">
        <v>41</v>
      </c>
      <c r="Y69" s="7" t="s">
        <v>68</v>
      </c>
    </row>
    <row r="70" spans="1:25" x14ac:dyDescent="0.25">
      <c r="A70" s="14">
        <v>42979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8"/>
      <c r="W70" s="7"/>
      <c r="X70" t="s">
        <v>42</v>
      </c>
      <c r="Y70" s="7" t="s">
        <v>53</v>
      </c>
    </row>
    <row r="71" spans="1:25" x14ac:dyDescent="0.25">
      <c r="A71" s="14">
        <v>42979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8"/>
      <c r="W71" s="7"/>
      <c r="Y71" t="s">
        <v>46</v>
      </c>
    </row>
    <row r="72" spans="1:25" x14ac:dyDescent="0.25">
      <c r="A72" s="14">
        <v>42979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8"/>
      <c r="W72" s="7"/>
      <c r="Y72" t="s">
        <v>46</v>
      </c>
    </row>
    <row r="73" spans="1:25" x14ac:dyDescent="0.25">
      <c r="A73" s="14">
        <v>42979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8"/>
      <c r="W73" s="7"/>
      <c r="Y73" t="s">
        <v>46</v>
      </c>
    </row>
    <row r="74" spans="1:25" x14ac:dyDescent="0.25">
      <c r="A74" s="14">
        <v>42979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7">
        <v>43511.035133828002</v>
      </c>
      <c r="X74" t="s">
        <v>40</v>
      </c>
      <c r="Y74" s="7" t="s">
        <v>69</v>
      </c>
    </row>
    <row r="75" spans="1:25" x14ac:dyDescent="0.25">
      <c r="A75" s="14">
        <v>42979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8"/>
      <c r="W75" s="7">
        <v>13.342119083473383</v>
      </c>
      <c r="X75" t="s">
        <v>41</v>
      </c>
      <c r="Y75" s="7" t="s">
        <v>70</v>
      </c>
    </row>
    <row r="76" spans="1:25" x14ac:dyDescent="0.25">
      <c r="A76" s="14">
        <v>42979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8"/>
      <c r="W76" s="7"/>
      <c r="X76" t="s">
        <v>42</v>
      </c>
      <c r="Y76" s="7" t="s">
        <v>53</v>
      </c>
    </row>
    <row r="77" spans="1:25" x14ac:dyDescent="0.25">
      <c r="A77" s="14">
        <v>42979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8"/>
      <c r="W77" s="7"/>
      <c r="Y77" t="s">
        <v>46</v>
      </c>
    </row>
    <row r="78" spans="1:25" x14ac:dyDescent="0.25">
      <c r="A78" s="14">
        <v>42979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8"/>
      <c r="W78" s="7"/>
      <c r="Y78" t="s">
        <v>46</v>
      </c>
    </row>
    <row r="79" spans="1:25" x14ac:dyDescent="0.25">
      <c r="A79" s="14">
        <v>42979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8"/>
      <c r="W79" s="7"/>
      <c r="Y79" t="s">
        <v>46</v>
      </c>
    </row>
    <row r="80" spans="1:25" x14ac:dyDescent="0.25">
      <c r="A80" s="14">
        <v>42979</v>
      </c>
      <c r="B80" s="4" t="s">
        <v>43</v>
      </c>
      <c r="C80" s="4"/>
      <c r="D80" s="4"/>
      <c r="E80" s="4" t="s">
        <v>18</v>
      </c>
      <c r="F80" s="4" t="s">
        <v>22</v>
      </c>
      <c r="G80" s="9" t="s">
        <v>26</v>
      </c>
      <c r="H80" s="1">
        <v>65807615.80993703</v>
      </c>
      <c r="V80" s="13">
        <v>41226604</v>
      </c>
      <c r="Y80" s="15" t="s">
        <v>48</v>
      </c>
    </row>
    <row r="81" spans="1:25" x14ac:dyDescent="0.25">
      <c r="A81" s="14">
        <v>42979</v>
      </c>
      <c r="B81" s="4" t="s">
        <v>43</v>
      </c>
      <c r="C81" s="4"/>
      <c r="D81" s="4"/>
      <c r="E81" s="4" t="s">
        <v>18</v>
      </c>
      <c r="F81" s="4" t="s">
        <v>22</v>
      </c>
      <c r="G81" s="9" t="s">
        <v>26</v>
      </c>
      <c r="H81" s="1">
        <v>66153778.157792695</v>
      </c>
      <c r="V81" s="13">
        <v>41226707</v>
      </c>
      <c r="Y81" s="15" t="s">
        <v>49</v>
      </c>
    </row>
    <row r="82" spans="1:25" x14ac:dyDescent="0.25">
      <c r="A82" s="14">
        <v>42979</v>
      </c>
      <c r="B82" s="4" t="s">
        <v>43</v>
      </c>
      <c r="C82" s="4"/>
      <c r="D82" s="4"/>
      <c r="E82" s="4" t="s">
        <v>18</v>
      </c>
      <c r="F82" s="4" t="s">
        <v>22</v>
      </c>
      <c r="G82" s="9" t="s">
        <v>45</v>
      </c>
      <c r="H82" s="1">
        <v>325043.72744188347</v>
      </c>
      <c r="V82" s="13">
        <v>41226627</v>
      </c>
      <c r="Y82" s="15" t="s">
        <v>48</v>
      </c>
    </row>
    <row r="83" spans="1:25" x14ac:dyDescent="0.25">
      <c r="A83" s="14">
        <v>42979</v>
      </c>
      <c r="B83" s="4" t="s">
        <v>43</v>
      </c>
      <c r="C83" s="4"/>
      <c r="D83" s="4"/>
      <c r="E83" s="4" t="s">
        <v>18</v>
      </c>
      <c r="F83" s="4" t="s">
        <v>22</v>
      </c>
      <c r="G83" s="9" t="s">
        <v>45</v>
      </c>
      <c r="H83" s="1">
        <v>329134.12855318526</v>
      </c>
      <c r="V83" s="13">
        <v>41226738</v>
      </c>
      <c r="Y83" s="15" t="s">
        <v>49</v>
      </c>
    </row>
    <row r="84" spans="1:25" x14ac:dyDescent="0.25">
      <c r="A84" s="14">
        <v>42979</v>
      </c>
      <c r="B84" s="4" t="s">
        <v>43</v>
      </c>
      <c r="C84" s="4"/>
      <c r="D84" s="4"/>
      <c r="E84" s="4" t="s">
        <v>18</v>
      </c>
      <c r="F84" s="4" t="s">
        <v>22</v>
      </c>
      <c r="G84" s="9" t="s">
        <v>27</v>
      </c>
      <c r="H84" s="1">
        <v>-11435.354943694978</v>
      </c>
      <c r="Y84" s="15" t="s">
        <v>48</v>
      </c>
    </row>
    <row r="85" spans="1:25" x14ac:dyDescent="0.25">
      <c r="A85" s="14">
        <v>42979</v>
      </c>
      <c r="B85" s="4" t="s">
        <v>43</v>
      </c>
      <c r="C85" s="4"/>
      <c r="D85" s="4"/>
      <c r="E85" s="4" t="s">
        <v>18</v>
      </c>
      <c r="F85" s="4" t="s">
        <v>22</v>
      </c>
      <c r="G85" s="9" t="s">
        <v>27</v>
      </c>
      <c r="H85" s="1">
        <v>-12967.883382247586</v>
      </c>
      <c r="Y85" s="15" t="s">
        <v>49</v>
      </c>
    </row>
  </sheetData>
  <autoFilter ref="A1:Y81" xr:uid="{00000000-0009-0000-0000-000001000000}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2017-12-18T17:33:25Z</dcterms:modified>
</cp:coreProperties>
</file>